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uromediterraneefr.sharepoint.com/sites/DCPSA-DAPleprojeturbain/Documents partages/DCE_2026-005_URBA_OPE_EUROMED1/3. Préparation DCE/"/>
    </mc:Choice>
  </mc:AlternateContent>
  <xr:revisionPtr revIDLastSave="2" documentId="8_{58E2B42A-92DA-4A5C-A576-57E128BEAAFF}" xr6:coauthVersionLast="47" xr6:coauthVersionMax="47" xr10:uidLastSave="{02420B2F-D78E-4D8B-B7EF-3E511E4DF307}"/>
  <bookViews>
    <workbookView xWindow="-108" yWindow="-108" windowWidth="23256" windowHeight="12456" activeTab="2" xr2:uid="{00000000-000D-0000-FFFF-FFFF00000000}"/>
  </bookViews>
  <sheets>
    <sheet name="BPU" sheetId="5" r:id="rId1"/>
    <sheet name="BPP" sheetId="3" r:id="rId2"/>
    <sheet name="DQE" sheetId="7" r:id="rId3"/>
  </sheets>
  <definedNames>
    <definedName name="_xlnm.Print_Area" localSheetId="1">BPP!$A$1:$F$18</definedName>
    <definedName name="_xlnm.Print_Area" localSheetId="0">BPU!$B$1:$F$76</definedName>
    <definedName name="_xlnm.Print_Area" localSheetId="2">DQE!$B$1:$H$87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6" i="7" l="1"/>
  <c r="H73" i="7"/>
  <c r="H74" i="7"/>
  <c r="H75" i="7"/>
  <c r="H72" i="7"/>
  <c r="H71" i="7"/>
  <c r="H70" i="7"/>
  <c r="H63" i="7"/>
  <c r="H64" i="7"/>
  <c r="H65" i="7"/>
  <c r="H66" i="7"/>
  <c r="H67" i="7"/>
  <c r="H68" i="7"/>
  <c r="H69" i="7"/>
  <c r="H62" i="7"/>
  <c r="H61" i="7"/>
  <c r="H60" i="7"/>
  <c r="H56" i="7"/>
  <c r="H57" i="7"/>
  <c r="H58" i="7"/>
  <c r="H59" i="7"/>
  <c r="H55" i="7"/>
  <c r="H54" i="7"/>
  <c r="H53" i="7"/>
  <c r="H50" i="7"/>
  <c r="H51" i="7"/>
  <c r="H52" i="7"/>
  <c r="H49" i="7"/>
  <c r="H48" i="7"/>
  <c r="H47" i="7"/>
  <c r="H43" i="7"/>
  <c r="H44" i="7"/>
  <c r="H45" i="7"/>
  <c r="H46" i="7"/>
  <c r="H42" i="7"/>
  <c r="H41" i="7"/>
  <c r="H40" i="7"/>
  <c r="H39" i="7"/>
  <c r="H38" i="7"/>
  <c r="H29" i="7"/>
  <c r="H30" i="7"/>
  <c r="H31" i="7"/>
  <c r="H32" i="7"/>
  <c r="H33" i="7"/>
  <c r="H34" i="7"/>
  <c r="H35" i="7"/>
  <c r="H36" i="7"/>
  <c r="H37" i="7"/>
  <c r="H28" i="7"/>
  <c r="H27" i="7"/>
  <c r="H26" i="7"/>
  <c r="H23" i="7"/>
  <c r="H24" i="7"/>
  <c r="H25" i="7"/>
  <c r="H22" i="7"/>
  <c r="H21" i="7"/>
  <c r="H20" i="7"/>
  <c r="H17" i="7"/>
  <c r="H18" i="7"/>
  <c r="H19" i="7"/>
  <c r="H16" i="7"/>
  <c r="H15" i="7"/>
  <c r="H14" i="7"/>
  <c r="H11" i="7"/>
  <c r="H12" i="7"/>
  <c r="H13" i="7"/>
  <c r="H10" i="7"/>
  <c r="H9" i="7"/>
  <c r="H79" i="7"/>
  <c r="H80" i="7"/>
  <c r="H81" i="7"/>
  <c r="H82" i="7"/>
  <c r="H83" i="7"/>
  <c r="H84" i="7"/>
  <c r="H85" i="7"/>
  <c r="H86" i="7"/>
  <c r="H78" i="7"/>
  <c r="H87" i="7" l="1"/>
</calcChain>
</file>

<file path=xl/sharedStrings.xml><?xml version="1.0" encoding="utf-8"?>
<sst xmlns="http://schemas.openxmlformats.org/spreadsheetml/2006/main" count="414" uniqueCount="136">
  <si>
    <t>Bordereau des Prix Unitaires (BPU)</t>
  </si>
  <si>
    <t>Mission d'Urbaniste Opérationnel</t>
  </si>
  <si>
    <t>Périmètre EUROMED I</t>
  </si>
  <si>
    <t>N° de prix</t>
  </si>
  <si>
    <t>Intitulé</t>
  </si>
  <si>
    <t>Unité</t>
  </si>
  <si>
    <t>Prix HT en €</t>
  </si>
  <si>
    <t>MAJ DES ORIENETTAIONS</t>
  </si>
  <si>
    <t>F</t>
  </si>
  <si>
    <t>RAPPORT ANNUEL DE SUIVI DU REFERENTIEL QUALITE BATI</t>
  </si>
  <si>
    <t>PLAN DE SYNTHESE DEFENSE INCENDIE</t>
  </si>
  <si>
    <t>AVIS PLAN DE SYNTHESE DEFENSE INCENDIE PRODUIT PAR LA MOE</t>
  </si>
  <si>
    <t>DOSSIER DE SITE</t>
  </si>
  <si>
    <t>DOSSIER DE SITE - SURFACE DE PARCELLE &lt; 1.500 M²</t>
  </si>
  <si>
    <t>6B</t>
  </si>
  <si>
    <t>MAJ DOSSIER DE SITE - SURFACE DE PARCELLE &lt; 1.500 M²</t>
  </si>
  <si>
    <t>DOSSIER DE SITE - SURFACE DE PARCELLE ENTRE 1.500 M² ET 4.000 M²</t>
  </si>
  <si>
    <t>7B</t>
  </si>
  <si>
    <t>MAJ DOSSIER DE SITE - SURFACE DE PARCELLE ENTRE 1.500 M² ET 4.000 M²</t>
  </si>
  <si>
    <t>DOSSIER DE SITE - SURFACE DE PARCELLE &gt; 4.000 M²</t>
  </si>
  <si>
    <t>8B</t>
  </si>
  <si>
    <t>MAJ DOSSIER DE SITE - SURFACE DE PARCELLE &gt; 4.000 M²</t>
  </si>
  <si>
    <t>ETUDE DE CAPACITE</t>
  </si>
  <si>
    <t>ETUDE DE CAPACITE - SURFACE DE PARCELLE &lt; 1.500 M²</t>
  </si>
  <si>
    <t>9b</t>
  </si>
  <si>
    <t>MAJ ETUDE DE CAPACITE - SURFACE DE PARCELLE &lt; 1.500 M²</t>
  </si>
  <si>
    <t>ETUDE DE CAPACITE - SURFACE DE PARCELLE COMPRISE 1.500 M² ET 4.000 M²</t>
  </si>
  <si>
    <t>10b</t>
  </si>
  <si>
    <t>MAJ ETUDE DE CAPACITE - SURFACE DE PARCELLE ENTRE 1.500 M² ET 4.000 M²</t>
  </si>
  <si>
    <t>ETUDE DE CAPACITE - SURFACE DE PARCELLE &gt; 4.000 M²</t>
  </si>
  <si>
    <t>11b</t>
  </si>
  <si>
    <t>MAJ ETUDE DE CAPACITE - SURFACE DE PARCELLE &gt; 4.000 M²</t>
  </si>
  <si>
    <t>FICHE DE LOT</t>
  </si>
  <si>
    <t>FICHE DE LOT - SURFACE DE PARCELLE &lt; 1.500 M²</t>
  </si>
  <si>
    <t>12b</t>
  </si>
  <si>
    <t xml:space="preserve">FICHE DE LOT - SURFACE DE PARCELLE &lt; 1.500 M² </t>
  </si>
  <si>
    <t>13b</t>
  </si>
  <si>
    <t>FICHE DE LOT - SURFACE DE PARCELLE ENTRE 1.500 M² ET 4.000 M²</t>
  </si>
  <si>
    <t>14b</t>
  </si>
  <si>
    <t>15b</t>
  </si>
  <si>
    <t>FICHE DE LOT - SURFACE DE PARCELLE &gt; 4.000 M²</t>
  </si>
  <si>
    <t>16b</t>
  </si>
  <si>
    <t>17b</t>
  </si>
  <si>
    <t>ESP. PUBL. 
HORS MOA EPA</t>
  </si>
  <si>
    <t>18b</t>
  </si>
  <si>
    <t>19b</t>
  </si>
  <si>
    <t>SUIVI PROJET IMMOBILIER PAR ATELIERS - &lt; 2.000 M² SDPC</t>
  </si>
  <si>
    <t>21b</t>
  </si>
  <si>
    <t>SUIVI PROJET IMMOBILIER PAR ATELIERS - ENTRE 2.000 ET 10.000 M² SDPC</t>
  </si>
  <si>
    <t>22b</t>
  </si>
  <si>
    <t>SUIVI PROJET IMMOBILIER PAR ATELIERS - &gt; 10.000 M² SDPC</t>
  </si>
  <si>
    <t>23b</t>
  </si>
  <si>
    <t>ATELIER SUPPLEMENTAIRE</t>
  </si>
  <si>
    <t>25b</t>
  </si>
  <si>
    <t>26b</t>
  </si>
  <si>
    <t>27b</t>
  </si>
  <si>
    <t xml:space="preserve">SUIVI POST PC </t>
  </si>
  <si>
    <t>SUIVI POST PC PROGRAMME IMMOBILIER - &lt; 2.000 M² SDPC</t>
  </si>
  <si>
    <t>28b</t>
  </si>
  <si>
    <t>SUIVI POST PC PROGRAMME IMMOBILIER - ENTRE 2.000 ET 10.000 M² SDPC</t>
  </si>
  <si>
    <t>SUIVI POST PC PROGRAMME IMMOBILIER - &gt; 10.000 M² SDPC</t>
  </si>
  <si>
    <t>VISITE CHANTIER HORS SUIVI POST PC OU VISITE CHANTIER SUPPLEMENTAIRE</t>
  </si>
  <si>
    <r>
      <t xml:space="preserve">ETUDES ET AVIS TECHNIQUES DD </t>
    </r>
    <r>
      <rPr>
        <b/>
        <u/>
        <sz val="10"/>
        <rFont val="Arial"/>
        <family val="2"/>
      </rPr>
      <t>HORS</t>
    </r>
    <r>
      <rPr>
        <b/>
        <sz val="10"/>
        <rFont val="Arial"/>
        <family val="2"/>
      </rPr>
      <t xml:space="preserve"> SUIVI PROJETS PAR ATELIERS</t>
    </r>
  </si>
  <si>
    <t>REALISATION D’UNE SIMULATION THERMIQUE DYNAMIQUE</t>
  </si>
  <si>
    <t>AVIS SUR SIMULATION THERMIQUE DYNAMIQUE</t>
  </si>
  <si>
    <t>REALISATION D’UN HELIODON</t>
  </si>
  <si>
    <t>AVIS SUR UN HELIODON</t>
  </si>
  <si>
    <t>REALISATION D’UNE ETUDE AERAULIQUE</t>
  </si>
  <si>
    <t>AVIS SUR UNE ETUDE AERAULIQUE</t>
  </si>
  <si>
    <t>REALISATION D’UNE ANALYSE DE CYCLE DE VIE DU BATIMENT (TYPE RE2020)</t>
  </si>
  <si>
    <t>AVIS SUR UNE ANALYSE DE CYCLE DE VIE DU BATIMENT (TYPE RE2020)</t>
  </si>
  <si>
    <t>REALISATION D’UNE ETUDE SUR LE POTENTIEL PHOTOVOLTAÏQUE ET HYPOTHESE DE CONSOMMATIONS DE L’ELECTRICITE RENOUVELABLE</t>
  </si>
  <si>
    <t>AVIS SUR UNE ETUDE REGLEMENTAIRE (RE2020)</t>
  </si>
  <si>
    <t>CREATION SUPPORTS DE COMMUNICATION</t>
  </si>
  <si>
    <t>PERSPECTIVE</t>
  </si>
  <si>
    <t>AXONOMETRIE</t>
  </si>
  <si>
    <t>PHOTOMONTAGE</t>
  </si>
  <si>
    <t>PRESENTATIONS PPT ( -DE 20 SLIDES)</t>
  </si>
  <si>
    <t>PRESENTATIONS PPT ( &gt; 20 SLIDES ET &lt; 40 SLIDES)</t>
  </si>
  <si>
    <t>PRESENTATIONS PPT ( + DE 40 SLIDES)</t>
  </si>
  <si>
    <t>Bordereau des Prix Plafonds (BPP)</t>
  </si>
  <si>
    <t>BPP_1</t>
  </si>
  <si>
    <t>PRIX JOURNEE DIRECTEUR D'ETUDE</t>
  </si>
  <si>
    <t>J</t>
  </si>
  <si>
    <t>BPP_2</t>
  </si>
  <si>
    <t>PRIX DEMI-JOURNEE DIRECTEUR D'ETUDE</t>
  </si>
  <si>
    <t>1/2 J</t>
  </si>
  <si>
    <t>BPP_3</t>
  </si>
  <si>
    <t>PRIX JOURNEE CHARGE D'ETUDE</t>
  </si>
  <si>
    <t>BPP_4</t>
  </si>
  <si>
    <t>PRIX DEMI-JOURNEE CHARGE D'ETUDE</t>
  </si>
  <si>
    <t>BPP_5</t>
  </si>
  <si>
    <t>PRIX JOURNEE ASSISTANT D'ETUDE</t>
  </si>
  <si>
    <t>BPP_6</t>
  </si>
  <si>
    <t>PRIX DEMI-JOURNEE ASSISTANT D'ETUDE</t>
  </si>
  <si>
    <t>BPP_7</t>
  </si>
  <si>
    <t>PRIX REUNION DIRECTEUR D'ETUDE</t>
  </si>
  <si>
    <t>BPP_8</t>
  </si>
  <si>
    <t>PRIX REUNION CHARGE D'ETUDE</t>
  </si>
  <si>
    <t>BPP_9</t>
  </si>
  <si>
    <t>PRIX REUNION ASSISTANT D'ETUDE</t>
  </si>
  <si>
    <t>Quantités estimatives</t>
  </si>
  <si>
    <t>MAJ FICHE DE LOT - SURFACE DE PARCELLE &lt; 1.500 M²</t>
  </si>
  <si>
    <t>MAJ FICHE DE LOT - SURFACE DE PARCELLE ENTRE 1.500 M² ET 4.000 M²</t>
  </si>
  <si>
    <t>MAJ FICHE DE LOT - SURFACE DE PARCELLE &gt; 4.000 M²</t>
  </si>
  <si>
    <t>MONTANT TOTAL ESTIMATIF EUROS HT</t>
  </si>
  <si>
    <t>AVIS PCM</t>
  </si>
  <si>
    <t>REALISATION DU PLAN GUIDE OPERATIONNEL EUROMED I</t>
  </si>
  <si>
    <t>DOSSIER DE PRESCRIPTIONS POUR L’AMENAGEMENT D’ESPACES PUBLICS, PAS SOUS MOA EPAEM</t>
  </si>
  <si>
    <t>MODIFICATION DU DOSSIER DE PRESCRIPTION POUR L’AMENAGEMENT D’ESPACES PUBLICS PAS SOUS MOA EPAEM</t>
  </si>
  <si>
    <t>24b</t>
  </si>
  <si>
    <t>MAJ PLAN GUIDE OPERATIONNEL EUROMED I</t>
  </si>
  <si>
    <t>ATELIER DE COORDINATION - PLAN GUIDE GENERAL EM1 ET EM2</t>
  </si>
  <si>
    <r>
      <t xml:space="preserve">FICHE DE LOT - SURFACE DE PARCELLE &lt; 1.500 M²
</t>
    </r>
    <r>
      <rPr>
        <i/>
        <sz val="12"/>
        <rFont val="Aptos Display"/>
        <family val="2"/>
      </rPr>
      <t xml:space="preserve">      AVEC SPECIFICITE ARCHITECTE DU PATRIMOINE</t>
    </r>
  </si>
  <si>
    <r>
      <t xml:space="preserve">MAJ FICHE DE LOT - SURFACE DE PARCELLE &lt; 1.500 M² 
</t>
    </r>
    <r>
      <rPr>
        <i/>
        <sz val="12"/>
        <rFont val="Aptos Display"/>
        <family val="2"/>
      </rPr>
      <t xml:space="preserve">      AVEC SPECIFICITE ARCHITECTE DU PATRIMOINE</t>
    </r>
  </si>
  <si>
    <r>
      <t xml:space="preserve">MAJ FICHE DE LOT - SURFACE DE PARCELLE ENTRE 1.500 M² ET 4.000 M²
</t>
    </r>
    <r>
      <rPr>
        <i/>
        <sz val="12"/>
        <rFont val="Aptos Display"/>
        <family val="2"/>
      </rPr>
      <t xml:space="preserve">      AVEC SPECIFICITE ARCHITECTE DU PATRIMOINE</t>
    </r>
  </si>
  <si>
    <r>
      <t xml:space="preserve">MAJ FICHE DE LOT SURFACE DE PARCELLE COMPRISE ENTRE 1.500 M² ET 4.000 M² 
</t>
    </r>
    <r>
      <rPr>
        <i/>
        <sz val="12"/>
        <rFont val="Aptos Display"/>
        <family val="2"/>
      </rPr>
      <t xml:space="preserve">      AVEC SPECIFICITE ARCHITECTE DU PATRIMOINE</t>
    </r>
  </si>
  <si>
    <r>
      <t xml:space="preserve">MAJ FICHE DE LOT - SURFACE DE PARCELLE &gt; 4.000 M²
</t>
    </r>
    <r>
      <rPr>
        <i/>
        <sz val="12"/>
        <rFont val="Aptos Display"/>
        <family val="2"/>
      </rPr>
      <t xml:space="preserve">      AVEC SPECIFICITE ARCHITECTE DU PATRIMOINE</t>
    </r>
  </si>
  <si>
    <r>
      <t xml:space="preserve">MAJ FICHE DE LOT - SURFACE DE PARCELLE &gt; 4.000 M² 
</t>
    </r>
    <r>
      <rPr>
        <i/>
        <sz val="12"/>
        <rFont val="Aptos Display"/>
        <family val="2"/>
      </rPr>
      <t xml:space="preserve">      AVEC SPECIFICITE ARCHITECTE DU PATRIMOINE</t>
    </r>
  </si>
  <si>
    <r>
      <t xml:space="preserve">DOSSIER DE PRESCRIPTIONS POUR L’AMENAGEMENT D’ESPACES PUBLICS, PAS SOUS MOA EPAEM AUTOUR </t>
    </r>
    <r>
      <rPr>
        <b/>
        <u/>
        <sz val="12"/>
        <rFont val="Aptos Display"/>
        <family val="2"/>
      </rPr>
      <t>D'UN LOT</t>
    </r>
    <r>
      <rPr>
        <sz val="12"/>
        <rFont val="Aptos Display"/>
        <family val="2"/>
      </rPr>
      <t xml:space="preserve"> </t>
    </r>
  </si>
  <si>
    <r>
      <t xml:space="preserve">MODIFICATION DU DOSSIER DE PRESCRIPTION POUR L’AMENAGEMENT D’ESPACES PUBLICS PAS SOUS MOA EPAME AUTOUR </t>
    </r>
    <r>
      <rPr>
        <b/>
        <u/>
        <sz val="12"/>
        <rFont val="Aptos Display"/>
        <family val="2"/>
      </rPr>
      <t>D'UN LOT</t>
    </r>
  </si>
  <si>
    <r>
      <t xml:space="preserve">SUIVI PROJET IMMO PAR  ATELIERS </t>
    </r>
    <r>
      <rPr>
        <b/>
        <u/>
        <sz val="10"/>
        <rFont val="Arial"/>
        <family val="2"/>
      </rPr>
      <t>DONT AVIS PC ET AVIS SUR ETUDES DD</t>
    </r>
  </si>
  <si>
    <r>
      <t xml:space="preserve">SUIVI PROJET IMMOBILIER PAR ATELIERS - &lt; 2.000 M² SDPC
</t>
    </r>
    <r>
      <rPr>
        <i/>
        <sz val="12"/>
        <rFont val="Aptos Display"/>
        <family val="2"/>
      </rPr>
      <t xml:space="preserve">      DANS LE CADRE DE RENOVATION / CONSERVATION</t>
    </r>
  </si>
  <si>
    <r>
      <t xml:space="preserve">SUIVI PROJET IMMOBILIER PAR ATELIERS - ENTRE 2.000 ET 10.000 M² SDPC
</t>
    </r>
    <r>
      <rPr>
        <i/>
        <sz val="12"/>
        <rFont val="Aptos Display"/>
        <family val="2"/>
      </rPr>
      <t xml:space="preserve">      DANS LE CADRE DE RENOVATION / CONSERVATION </t>
    </r>
  </si>
  <si>
    <r>
      <t xml:space="preserve">SUIVI PROJET IMMOBILIER PAR ATELIERS - &gt; 10.000 M² SDPC
</t>
    </r>
    <r>
      <rPr>
        <i/>
        <sz val="12"/>
        <rFont val="Aptos Display"/>
        <family val="2"/>
      </rPr>
      <t xml:space="preserve">      DANS LE CADRE DE RENOVATION / CONSERVATION</t>
    </r>
  </si>
  <si>
    <t>AVIS PCM PROGRAMME IMMOBILIER - &lt;  2.000 M² SDPC</t>
  </si>
  <si>
    <r>
      <t xml:space="preserve">AVIS PCM PROGRAMME IMMOBILIER - &lt; 2.000 M² SDPC
</t>
    </r>
    <r>
      <rPr>
        <i/>
        <sz val="12"/>
        <rFont val="Aptos Display"/>
        <family val="2"/>
      </rPr>
      <t xml:space="preserve">      DANS LE CADRE DE RENOVATION / CONSERVATION</t>
    </r>
  </si>
  <si>
    <t>AVIS PCM PROGRAMME IMMOBILIER - ENTRE 2.000 ET 10.000 M² SDPC</t>
  </si>
  <si>
    <r>
      <t xml:space="preserve">AVIS  PCM PROGRAMME IMMOBILIER - ENTRE 2.000 ET 10.000 M² SDPC
</t>
    </r>
    <r>
      <rPr>
        <i/>
        <sz val="12"/>
        <rFont val="Aptos Display"/>
        <family val="2"/>
      </rPr>
      <t xml:space="preserve">      DANS LE CADRE DE RENOVATION / CONSERVATION </t>
    </r>
  </si>
  <si>
    <t>AVIS PCM PROGRAMME IMMOBILIER - &gt; 10.000 M² SDPC</t>
  </si>
  <si>
    <r>
      <t xml:space="preserve">AVIS PCM PROGRAMME IMMOBILIER - &gt; 10.000 M² SDPC
</t>
    </r>
    <r>
      <rPr>
        <i/>
        <sz val="12"/>
        <rFont val="Aptos Display"/>
        <family val="2"/>
      </rPr>
      <t xml:space="preserve">      DANS LE CADRE DE RENOVATION / CONSERVATION </t>
    </r>
  </si>
  <si>
    <r>
      <t xml:space="preserve">SUIVI POST PC PROGRAMME IMMOBILIER - &lt; 2.000 M² SDPC
</t>
    </r>
    <r>
      <rPr>
        <i/>
        <sz val="12"/>
        <rFont val="Aptos Display"/>
        <family val="2"/>
      </rPr>
      <t xml:space="preserve">      DANS LE CADRE DE RENOVATION / CONSERVATION</t>
    </r>
  </si>
  <si>
    <r>
      <t xml:space="preserve">SUIVI POST PC PROGRAMME IMMOBILIER - ENTRE 2.000 ET 10.000 M² SDPC
</t>
    </r>
    <r>
      <rPr>
        <i/>
        <sz val="12"/>
        <rFont val="Aptos Display"/>
        <family val="2"/>
      </rPr>
      <t xml:space="preserve">      DANS LE CADRE DE RENOVATION / CONSERVATION </t>
    </r>
  </si>
  <si>
    <r>
      <t xml:space="preserve">SUIVI POST PC PROGRAMME IMMOBILIER - &gt; 10.000 M2 SDPC
</t>
    </r>
    <r>
      <rPr>
        <i/>
        <sz val="12"/>
        <rFont val="Aptos Display"/>
        <family val="2"/>
      </rPr>
      <t xml:space="preserve">      DANS LE CADRE DE RENOVATION / CONSERVATION</t>
    </r>
    <r>
      <rPr>
        <sz val="12"/>
        <rFont val="Aptos Display"/>
        <family val="2"/>
      </rPr>
      <t xml:space="preserve"> </t>
    </r>
  </si>
  <si>
    <r>
      <t xml:space="preserve">FICHE DE LOT SURFACE DE PARCELLE COMPRISE ENTRE 1.500 M² ET 4.000 M² 
</t>
    </r>
    <r>
      <rPr>
        <i/>
        <sz val="12"/>
        <rFont val="Aptos Display"/>
        <family val="2"/>
      </rPr>
      <t xml:space="preserve">      AVEC SPECIFICITE ARCHITECTE DU PATRIMOINE</t>
    </r>
  </si>
  <si>
    <r>
      <t xml:space="preserve">FICHE DE LOT - SURFACE DE PARCELLE &gt; 4.000 M² 
</t>
    </r>
    <r>
      <rPr>
        <i/>
        <sz val="12"/>
        <rFont val="Aptos Display"/>
        <family val="2"/>
      </rPr>
      <t xml:space="preserve">      AVEC SPECIFICITE ARCHITECTE DU PATRIMOINE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</si>
</sst>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22" x14ac:knownFonts="1">
    <font>
      <sz val="10"/>
      <name val="Arial"/>
    </font>
    <font>
      <sz val="12"/>
      <name val="Arial Narrow"/>
      <family val="2"/>
    </font>
    <font>
      <b/>
      <sz val="12"/>
      <name val="Arial Narrow"/>
      <family val="2"/>
    </font>
    <font>
      <b/>
      <sz val="24"/>
      <name val="Arial Narrow"/>
      <family val="2"/>
    </font>
    <font>
      <sz val="16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ptos Display"/>
      <family val="2"/>
    </font>
    <font>
      <b/>
      <sz val="11"/>
      <name val="Aptos Display"/>
      <family val="2"/>
    </font>
    <font>
      <sz val="12"/>
      <name val="Aptos Display"/>
      <family val="2"/>
    </font>
    <font>
      <sz val="8"/>
      <name val="Arial"/>
    </font>
    <font>
      <b/>
      <sz val="10"/>
      <name val="Arial"/>
      <family val="2"/>
    </font>
    <font>
      <sz val="10"/>
      <color rgb="FFFF0000"/>
      <name val="Arial"/>
      <family val="2"/>
    </font>
    <font>
      <b/>
      <u/>
      <sz val="10"/>
      <name val="Arial"/>
      <family val="2"/>
    </font>
    <font>
      <i/>
      <sz val="12"/>
      <name val="Aptos Display"/>
      <family val="2"/>
    </font>
    <font>
      <sz val="10"/>
      <name val="Arial"/>
    </font>
    <font>
      <b/>
      <sz val="24"/>
      <name val="Arial"/>
      <family val="2"/>
    </font>
    <font>
      <b/>
      <sz val="18"/>
      <name val="Arial Narrow"/>
      <family val="2"/>
    </font>
    <font>
      <b/>
      <u/>
      <sz val="20"/>
      <name val="Arial"/>
      <family val="2"/>
    </font>
    <font>
      <sz val="10"/>
      <name val="Arial"/>
      <family val="2"/>
    </font>
    <font>
      <b/>
      <u/>
      <sz val="12"/>
      <name val="Aptos Display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6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center" textRotation="90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justify" vertical="center" wrapText="1"/>
    </xf>
    <xf numFmtId="0" fontId="9" fillId="5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/>
    </xf>
    <xf numFmtId="164" fontId="9" fillId="5" borderId="6" xfId="0" applyNumberFormat="1" applyFont="1" applyFill="1" applyBorder="1" applyAlignment="1">
      <alignment horizontal="center"/>
    </xf>
    <xf numFmtId="164" fontId="9" fillId="5" borderId="8" xfId="0" applyNumberFormat="1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/>
    </xf>
    <xf numFmtId="164" fontId="9" fillId="5" borderId="11" xfId="0" applyNumberFormat="1" applyFont="1" applyFill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164" fontId="9" fillId="0" borderId="13" xfId="0" applyNumberFormat="1" applyFont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justify" vertical="center" wrapText="1"/>
    </xf>
    <xf numFmtId="0" fontId="9" fillId="5" borderId="10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164" fontId="9" fillId="0" borderId="14" xfId="0" applyNumberFormat="1" applyFont="1" applyBorder="1" applyAlignment="1">
      <alignment horizontal="center"/>
    </xf>
    <xf numFmtId="0" fontId="9" fillId="5" borderId="10" xfId="0" applyFont="1" applyFill="1" applyBorder="1" applyAlignment="1">
      <alignment vertical="center" wrapText="1"/>
    </xf>
    <xf numFmtId="0" fontId="9" fillId="5" borderId="15" xfId="0" applyFont="1" applyFill="1" applyBorder="1" applyAlignment="1">
      <alignment horizontal="center"/>
    </xf>
    <xf numFmtId="0" fontId="9" fillId="5" borderId="16" xfId="0" applyFont="1" applyFill="1" applyBorder="1" applyAlignment="1">
      <alignment horizontal="center"/>
    </xf>
    <xf numFmtId="0" fontId="9" fillId="5" borderId="17" xfId="0" applyFont="1" applyFill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11" fillId="2" borderId="0" xfId="0" applyFont="1" applyFill="1" applyAlignment="1">
      <alignment horizontal="center" vertical="center" textRotation="90" wrapText="1"/>
    </xf>
    <xf numFmtId="0" fontId="17" fillId="3" borderId="1" xfId="0" applyFont="1" applyFill="1" applyBorder="1" applyAlignment="1">
      <alignment horizontal="right" wrapText="1"/>
    </xf>
    <xf numFmtId="164" fontId="17" fillId="3" borderId="1" xfId="0" applyNumberFormat="1" applyFont="1" applyFill="1" applyBorder="1" applyAlignment="1">
      <alignment horizontal="center"/>
    </xf>
    <xf numFmtId="43" fontId="7" fillId="0" borderId="2" xfId="1" applyFont="1" applyBorder="1" applyAlignment="1">
      <alignment horizontal="center" vertical="center" wrapText="1"/>
    </xf>
    <xf numFmtId="43" fontId="9" fillId="5" borderId="15" xfId="1" applyFont="1" applyFill="1" applyBorder="1" applyAlignment="1">
      <alignment horizontal="center"/>
    </xf>
    <xf numFmtId="43" fontId="9" fillId="5" borderId="16" xfId="1" applyFont="1" applyFill="1" applyBorder="1" applyAlignment="1">
      <alignment horizontal="center"/>
    </xf>
    <xf numFmtId="43" fontId="9" fillId="5" borderId="17" xfId="1" applyFont="1" applyFill="1" applyBorder="1" applyAlignment="1">
      <alignment horizontal="center"/>
    </xf>
    <xf numFmtId="43" fontId="9" fillId="0" borderId="18" xfId="1" applyFont="1" applyBorder="1" applyAlignment="1">
      <alignment horizontal="center"/>
    </xf>
    <xf numFmtId="43" fontId="9" fillId="0" borderId="16" xfId="1" applyFont="1" applyBorder="1" applyAlignment="1">
      <alignment horizontal="center"/>
    </xf>
    <xf numFmtId="43" fontId="9" fillId="0" borderId="19" xfId="1" applyFont="1" applyBorder="1" applyAlignment="1">
      <alignment horizontal="center"/>
    </xf>
    <xf numFmtId="43" fontId="1" fillId="2" borderId="1" xfId="1" applyFont="1" applyFill="1" applyBorder="1" applyAlignment="1">
      <alignment horizontal="center"/>
    </xf>
    <xf numFmtId="43" fontId="1" fillId="0" borderId="1" xfId="1" applyFont="1" applyBorder="1" applyAlignment="1">
      <alignment horizontal="center"/>
    </xf>
    <xf numFmtId="43" fontId="1" fillId="3" borderId="1" xfId="1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 vertical="center" textRotation="90" wrapText="1"/>
    </xf>
    <xf numFmtId="0" fontId="11" fillId="5" borderId="4" xfId="0" applyFont="1" applyFill="1" applyBorder="1" applyAlignment="1">
      <alignment horizontal="center" vertical="center" textRotation="90" wrapText="1"/>
    </xf>
    <xf numFmtId="0" fontId="11" fillId="5" borderId="9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9" xfId="0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/>
    </xf>
    <xf numFmtId="0" fontId="11" fillId="0" borderId="7" xfId="0" applyFont="1" applyBorder="1" applyAlignment="1">
      <alignment horizontal="center" vertical="center" textRotation="90"/>
    </xf>
    <xf numFmtId="0" fontId="11" fillId="0" borderId="9" xfId="0" applyFont="1" applyBorder="1" applyAlignment="1">
      <alignment horizontal="center" vertical="center" textRotation="90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textRotation="90" wrapText="1"/>
    </xf>
    <xf numFmtId="0" fontId="7" fillId="6" borderId="3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/>
    </xf>
    <xf numFmtId="43" fontId="9" fillId="6" borderId="18" xfId="1" applyFont="1" applyFill="1" applyBorder="1" applyAlignment="1">
      <alignment horizontal="center"/>
    </xf>
    <xf numFmtId="0" fontId="9" fillId="6" borderId="18" xfId="0" applyFont="1" applyFill="1" applyBorder="1" applyAlignment="1">
      <alignment horizontal="center"/>
    </xf>
    <xf numFmtId="164" fontId="9" fillId="6" borderId="13" xfId="0" applyNumberFormat="1" applyFont="1" applyFill="1" applyBorder="1" applyAlignment="1">
      <alignment horizontal="center"/>
    </xf>
    <xf numFmtId="0" fontId="11" fillId="6" borderId="7" xfId="0" applyFont="1" applyFill="1" applyBorder="1" applyAlignment="1">
      <alignment horizontal="center" vertical="center" textRotation="90" wrapText="1"/>
    </xf>
    <xf numFmtId="0" fontId="7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/>
    </xf>
    <xf numFmtId="43" fontId="9" fillId="6" borderId="16" xfId="1" applyFont="1" applyFill="1" applyBorder="1" applyAlignment="1">
      <alignment horizontal="center"/>
    </xf>
    <xf numFmtId="0" fontId="9" fillId="6" borderId="16" xfId="0" applyFont="1" applyFill="1" applyBorder="1" applyAlignment="1">
      <alignment horizontal="center"/>
    </xf>
    <xf numFmtId="164" fontId="9" fillId="6" borderId="8" xfId="0" applyNumberFormat="1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/>
    </xf>
    <xf numFmtId="43" fontId="9" fillId="6" borderId="19" xfId="1" applyFont="1" applyFill="1" applyBorder="1" applyAlignment="1">
      <alignment horizontal="center"/>
    </xf>
    <xf numFmtId="0" fontId="9" fillId="6" borderId="19" xfId="0" applyFont="1" applyFill="1" applyBorder="1" applyAlignment="1">
      <alignment horizontal="center"/>
    </xf>
    <xf numFmtId="164" fontId="9" fillId="6" borderId="14" xfId="0" applyNumberFormat="1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 vertical="center"/>
    </xf>
    <xf numFmtId="43" fontId="9" fillId="6" borderId="19" xfId="1" applyFon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 textRotation="90" wrapText="1"/>
    </xf>
    <xf numFmtId="0" fontId="9" fillId="5" borderId="5" xfId="0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9" fillId="0" borderId="3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6" borderId="3" xfId="0" applyFont="1" applyFill="1" applyBorder="1" applyAlignment="1">
      <alignment horizontal="justify" vertical="center" wrapText="1"/>
    </xf>
    <xf numFmtId="0" fontId="9" fillId="6" borderId="1" xfId="0" applyFont="1" applyFill="1" applyBorder="1" applyAlignment="1">
      <alignment horizontal="justify" vertical="center" wrapText="1"/>
    </xf>
    <xf numFmtId="0" fontId="9" fillId="6" borderId="1" xfId="0" applyFont="1" applyFill="1" applyBorder="1" applyAlignment="1">
      <alignment vertical="center" wrapText="1"/>
    </xf>
    <xf numFmtId="0" fontId="9" fillId="6" borderId="2" xfId="0" applyFont="1" applyFill="1" applyBorder="1" applyAlignment="1">
      <alignment vertical="center" wrapText="1"/>
    </xf>
    <xf numFmtId="0" fontId="9" fillId="6" borderId="3" xfId="0" applyFont="1" applyFill="1" applyBorder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43" fontId="19" fillId="0" borderId="0" xfId="1" applyFont="1"/>
    <xf numFmtId="0" fontId="19" fillId="6" borderId="0" xfId="0" applyFont="1" applyFill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2063750</xdr:colOff>
      <xdr:row>0</xdr:row>
      <xdr:rowOff>38100</xdr:rowOff>
    </xdr:from>
    <xdr:to>
      <xdr:col>3</xdr:col>
      <xdr:colOff>4229100</xdr:colOff>
      <xdr:row>3</xdr:row>
      <xdr:rowOff>2299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22D2115-324C-45A8-944E-C7D544925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937" b="17403"/>
        <a:stretch>
          <a:fillRect/>
        </a:stretch>
      </xdr:blipFill>
      <xdr:spPr bwMode="auto">
        <a:xfrm>
          <a:off x="3482975" y="38100"/>
          <a:ext cx="2165350" cy="449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2063750</xdr:colOff>
      <xdr:row>0</xdr:row>
      <xdr:rowOff>38100</xdr:rowOff>
    </xdr:from>
    <xdr:to>
      <xdr:col>2</xdr:col>
      <xdr:colOff>4229100</xdr:colOff>
      <xdr:row>3</xdr:row>
      <xdr:rowOff>2299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629607-E76C-48B0-9340-A2D147BC5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937" b="17403"/>
        <a:stretch>
          <a:fillRect/>
        </a:stretch>
      </xdr:blipFill>
      <xdr:spPr bwMode="auto">
        <a:xfrm>
          <a:off x="3549650" y="38100"/>
          <a:ext cx="2165350" cy="449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3489777</xdr:colOff>
      <xdr:row>0</xdr:row>
      <xdr:rowOff>10886</xdr:rowOff>
    </xdr:from>
    <xdr:to>
      <xdr:col>4</xdr:col>
      <xdr:colOff>55545</xdr:colOff>
      <xdr:row>3</xdr:row>
      <xdr:rowOff>48987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AC7239A-B718-4F01-A9A5-FCC850C0D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937" b="17403"/>
        <a:stretch>
          <a:fillRect/>
        </a:stretch>
      </xdr:blipFill>
      <xdr:spPr bwMode="auto">
        <a:xfrm>
          <a:off x="5862863" y="10886"/>
          <a:ext cx="3140739" cy="658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C3182-ABE5-486F-AEFC-531DC668650F}">
  <dimension ref="B4:F85"/>
  <sheetViews>
    <sheetView view="pageBreakPreview" topLeftCell="A51" zoomScale="70" zoomScaleNormal="100" zoomScaleSheetLayoutView="70" workbookViewId="0">
      <selection activeCell="C6" sqref="C6:F6"/>
    </sheetView>
  </sheetViews>
  <sheetFormatPr baseColWidth="10" defaultColWidth="9.109375" defaultRowHeight="13.2" x14ac:dyDescent="0.25"/>
  <cols>
    <col min="1" max="1" width="10.88671875" customWidth="1"/>
    <col min="2" max="2" width="10.33203125" style="108" customWidth="1"/>
    <col min="3" max="3" width="13.33203125" style="108" customWidth="1"/>
    <col min="4" max="4" width="95.88671875" style="108" customWidth="1"/>
    <col min="5" max="5" width="9.5546875" style="108" customWidth="1"/>
    <col min="6" max="6" width="17.88671875" style="108" customWidth="1"/>
    <col min="7" max="252" width="11.44140625" customWidth="1"/>
  </cols>
  <sheetData>
    <row r="4" spans="2:6" s="3" customFormat="1" ht="27.75" customHeight="1" x14ac:dyDescent="0.25">
      <c r="B4" s="107"/>
      <c r="C4" s="79" t="s">
        <v>0</v>
      </c>
      <c r="D4" s="79"/>
      <c r="E4" s="79"/>
      <c r="F4" s="79"/>
    </row>
    <row r="5" spans="2:6" s="3" customFormat="1" ht="27" customHeight="1" x14ac:dyDescent="0.25">
      <c r="B5" s="107"/>
      <c r="C5" s="80" t="s">
        <v>1</v>
      </c>
      <c r="D5" s="80"/>
      <c r="E5" s="80"/>
      <c r="F5" s="80"/>
    </row>
    <row r="6" spans="2:6" s="3" customFormat="1" ht="36" customHeight="1" x14ac:dyDescent="0.25">
      <c r="B6" s="107"/>
      <c r="C6" s="81" t="s">
        <v>2</v>
      </c>
      <c r="D6" s="81"/>
      <c r="E6" s="81"/>
      <c r="F6" s="81"/>
    </row>
    <row r="8" spans="2:6" ht="51" customHeight="1" thickBot="1" x14ac:dyDescent="0.3">
      <c r="C8" s="31" t="s">
        <v>3</v>
      </c>
      <c r="D8" s="31" t="s">
        <v>4</v>
      </c>
      <c r="E8" s="31" t="s">
        <v>5</v>
      </c>
      <c r="F8" s="32" t="s">
        <v>6</v>
      </c>
    </row>
    <row r="9" spans="2:6" ht="15.6" x14ac:dyDescent="0.25">
      <c r="B9" s="71" t="s">
        <v>7</v>
      </c>
      <c r="C9" s="33">
        <v>0</v>
      </c>
      <c r="D9" s="45" t="s">
        <v>107</v>
      </c>
      <c r="E9" s="34" t="s">
        <v>8</v>
      </c>
      <c r="F9" s="35">
        <v>0</v>
      </c>
    </row>
    <row r="10" spans="2:6" s="1" customFormat="1" ht="15.6" customHeight="1" x14ac:dyDescent="0.25">
      <c r="B10" s="70"/>
      <c r="C10" s="27">
        <v>1</v>
      </c>
      <c r="D10" s="29" t="s">
        <v>111</v>
      </c>
      <c r="E10" s="28" t="s">
        <v>8</v>
      </c>
      <c r="F10" s="36">
        <v>0</v>
      </c>
    </row>
    <row r="11" spans="2:6" s="1" customFormat="1" ht="15" customHeight="1" x14ac:dyDescent="0.25">
      <c r="B11" s="70"/>
      <c r="C11" s="27">
        <v>2</v>
      </c>
      <c r="D11" s="29" t="s">
        <v>112</v>
      </c>
      <c r="E11" s="28" t="s">
        <v>8</v>
      </c>
      <c r="F11" s="36">
        <v>0</v>
      </c>
    </row>
    <row r="12" spans="2:6" s="1" customFormat="1" ht="15.6" x14ac:dyDescent="0.25">
      <c r="B12" s="70"/>
      <c r="C12" s="27">
        <v>3</v>
      </c>
      <c r="D12" s="29" t="s">
        <v>9</v>
      </c>
      <c r="E12" s="28" t="s">
        <v>8</v>
      </c>
      <c r="F12" s="36">
        <v>0</v>
      </c>
    </row>
    <row r="13" spans="2:6" s="1" customFormat="1" ht="15.6" x14ac:dyDescent="0.25">
      <c r="B13" s="70"/>
      <c r="C13" s="27">
        <v>4</v>
      </c>
      <c r="D13" s="29" t="s">
        <v>10</v>
      </c>
      <c r="E13" s="28" t="s">
        <v>8</v>
      </c>
      <c r="F13" s="36">
        <v>0</v>
      </c>
    </row>
    <row r="14" spans="2:6" s="1" customFormat="1" ht="16.2" thickBot="1" x14ac:dyDescent="0.3">
      <c r="B14" s="72"/>
      <c r="C14" s="37">
        <v>5</v>
      </c>
      <c r="D14" s="46" t="s">
        <v>11</v>
      </c>
      <c r="E14" s="38" t="s">
        <v>8</v>
      </c>
      <c r="F14" s="39">
        <v>0</v>
      </c>
    </row>
    <row r="15" spans="2:6" s="24" customFormat="1" ht="15.6" x14ac:dyDescent="0.25">
      <c r="B15" s="73" t="s">
        <v>12</v>
      </c>
      <c r="C15" s="41">
        <v>6</v>
      </c>
      <c r="D15" s="109" t="s">
        <v>13</v>
      </c>
      <c r="E15" s="42" t="s">
        <v>8</v>
      </c>
      <c r="F15" s="43">
        <v>0</v>
      </c>
    </row>
    <row r="16" spans="2:6" s="24" customFormat="1" ht="15.6" x14ac:dyDescent="0.25">
      <c r="B16" s="74"/>
      <c r="C16" s="25" t="s">
        <v>14</v>
      </c>
      <c r="D16" s="14" t="s">
        <v>15</v>
      </c>
      <c r="E16" s="13" t="s">
        <v>8</v>
      </c>
      <c r="F16" s="40">
        <v>0</v>
      </c>
    </row>
    <row r="17" spans="2:6" s="24" customFormat="1" ht="15.6" x14ac:dyDescent="0.25">
      <c r="B17" s="74"/>
      <c r="C17" s="25">
        <v>7</v>
      </c>
      <c r="D17" s="14" t="s">
        <v>16</v>
      </c>
      <c r="E17" s="13" t="s">
        <v>8</v>
      </c>
      <c r="F17" s="40">
        <v>0</v>
      </c>
    </row>
    <row r="18" spans="2:6" s="24" customFormat="1" ht="15.6" x14ac:dyDescent="0.25">
      <c r="B18" s="74"/>
      <c r="C18" s="25" t="s">
        <v>17</v>
      </c>
      <c r="D18" s="14" t="s">
        <v>18</v>
      </c>
      <c r="E18" s="13" t="s">
        <v>8</v>
      </c>
      <c r="F18" s="40">
        <v>0</v>
      </c>
    </row>
    <row r="19" spans="2:6" s="24" customFormat="1" ht="15.6" x14ac:dyDescent="0.25">
      <c r="B19" s="74"/>
      <c r="C19" s="25">
        <v>8</v>
      </c>
      <c r="D19" s="15" t="s">
        <v>19</v>
      </c>
      <c r="E19" s="13" t="s">
        <v>8</v>
      </c>
      <c r="F19" s="40">
        <v>0</v>
      </c>
    </row>
    <row r="20" spans="2:6" s="24" customFormat="1" ht="16.2" thickBot="1" x14ac:dyDescent="0.3">
      <c r="B20" s="75"/>
      <c r="C20" s="47" t="s">
        <v>20</v>
      </c>
      <c r="D20" s="110" t="s">
        <v>21</v>
      </c>
      <c r="E20" s="48" t="s">
        <v>8</v>
      </c>
      <c r="F20" s="49">
        <v>0</v>
      </c>
    </row>
    <row r="21" spans="2:6" s="1" customFormat="1" ht="15.6" x14ac:dyDescent="0.25">
      <c r="B21" s="71" t="s">
        <v>22</v>
      </c>
      <c r="C21" s="44">
        <v>9</v>
      </c>
      <c r="D21" s="45" t="s">
        <v>23</v>
      </c>
      <c r="E21" s="34" t="s">
        <v>8</v>
      </c>
      <c r="F21" s="35">
        <v>0</v>
      </c>
    </row>
    <row r="22" spans="2:6" s="1" customFormat="1" ht="15.6" x14ac:dyDescent="0.25">
      <c r="B22" s="70"/>
      <c r="C22" s="27" t="s">
        <v>24</v>
      </c>
      <c r="D22" s="29" t="s">
        <v>25</v>
      </c>
      <c r="E22" s="28" t="s">
        <v>8</v>
      </c>
      <c r="F22" s="36">
        <v>0</v>
      </c>
    </row>
    <row r="23" spans="2:6" s="1" customFormat="1" ht="15.6" x14ac:dyDescent="0.25">
      <c r="B23" s="70"/>
      <c r="C23" s="27">
        <v>10</v>
      </c>
      <c r="D23" s="29" t="s">
        <v>26</v>
      </c>
      <c r="E23" s="28" t="s">
        <v>8</v>
      </c>
      <c r="F23" s="36">
        <v>0</v>
      </c>
    </row>
    <row r="24" spans="2:6" s="1" customFormat="1" ht="15.6" x14ac:dyDescent="0.25">
      <c r="B24" s="70"/>
      <c r="C24" s="27" t="s">
        <v>27</v>
      </c>
      <c r="D24" s="29" t="s">
        <v>28</v>
      </c>
      <c r="E24" s="28" t="s">
        <v>8</v>
      </c>
      <c r="F24" s="36">
        <v>0</v>
      </c>
    </row>
    <row r="25" spans="2:6" s="1" customFormat="1" ht="15.6" x14ac:dyDescent="0.25">
      <c r="B25" s="70"/>
      <c r="C25" s="27">
        <v>11</v>
      </c>
      <c r="D25" s="30" t="s">
        <v>29</v>
      </c>
      <c r="E25" s="28" t="s">
        <v>8</v>
      </c>
      <c r="F25" s="36">
        <v>0</v>
      </c>
    </row>
    <row r="26" spans="2:6" s="1" customFormat="1" ht="16.2" thickBot="1" x14ac:dyDescent="0.3">
      <c r="B26" s="72"/>
      <c r="C26" s="37" t="s">
        <v>30</v>
      </c>
      <c r="D26" s="46" t="s">
        <v>31</v>
      </c>
      <c r="E26" s="38" t="s">
        <v>8</v>
      </c>
      <c r="F26" s="39">
        <v>0</v>
      </c>
    </row>
    <row r="27" spans="2:6" s="1" customFormat="1" ht="15.75" customHeight="1" x14ac:dyDescent="0.25">
      <c r="B27" s="76" t="s">
        <v>32</v>
      </c>
      <c r="C27" s="41">
        <v>12</v>
      </c>
      <c r="D27" s="109" t="s">
        <v>33</v>
      </c>
      <c r="E27" s="42" t="s">
        <v>8</v>
      </c>
      <c r="F27" s="43">
        <v>0</v>
      </c>
    </row>
    <row r="28" spans="2:6" s="1" customFormat="1" ht="30.6" x14ac:dyDescent="0.25">
      <c r="B28" s="77"/>
      <c r="C28" s="25" t="s">
        <v>34</v>
      </c>
      <c r="D28" s="109" t="s">
        <v>113</v>
      </c>
      <c r="E28" s="13" t="s">
        <v>8</v>
      </c>
      <c r="F28" s="40">
        <v>0</v>
      </c>
    </row>
    <row r="29" spans="2:6" s="1" customFormat="1" ht="15.6" x14ac:dyDescent="0.25">
      <c r="B29" s="77"/>
      <c r="C29" s="25">
        <v>13</v>
      </c>
      <c r="D29" s="14" t="s">
        <v>35</v>
      </c>
      <c r="E29" s="13" t="s">
        <v>8</v>
      </c>
      <c r="F29" s="40">
        <v>0</v>
      </c>
    </row>
    <row r="30" spans="2:6" s="1" customFormat="1" ht="30.6" x14ac:dyDescent="0.25">
      <c r="B30" s="77"/>
      <c r="C30" s="25" t="s">
        <v>36</v>
      </c>
      <c r="D30" s="14" t="s">
        <v>114</v>
      </c>
      <c r="E30" s="13" t="s">
        <v>8</v>
      </c>
      <c r="F30" s="40">
        <v>0</v>
      </c>
    </row>
    <row r="31" spans="2:6" s="1" customFormat="1" ht="15.6" x14ac:dyDescent="0.25">
      <c r="B31" s="77"/>
      <c r="C31" s="25">
        <v>14</v>
      </c>
      <c r="D31" s="14" t="s">
        <v>37</v>
      </c>
      <c r="E31" s="13" t="s">
        <v>8</v>
      </c>
      <c r="F31" s="40">
        <v>0</v>
      </c>
    </row>
    <row r="32" spans="2:6" s="1" customFormat="1" ht="30.6" x14ac:dyDescent="0.25">
      <c r="B32" s="77"/>
      <c r="C32" s="25" t="s">
        <v>38</v>
      </c>
      <c r="D32" s="14" t="s">
        <v>115</v>
      </c>
      <c r="E32" s="13" t="s">
        <v>8</v>
      </c>
      <c r="F32" s="40">
        <v>0</v>
      </c>
    </row>
    <row r="33" spans="2:6" s="1" customFormat="1" ht="15.6" x14ac:dyDescent="0.25">
      <c r="B33" s="77"/>
      <c r="C33" s="25">
        <v>15</v>
      </c>
      <c r="D33" s="14" t="s">
        <v>37</v>
      </c>
      <c r="E33" s="13" t="s">
        <v>8</v>
      </c>
      <c r="F33" s="40">
        <v>0</v>
      </c>
    </row>
    <row r="34" spans="2:6" s="1" customFormat="1" ht="30.6" x14ac:dyDescent="0.25">
      <c r="B34" s="77"/>
      <c r="C34" s="25" t="s">
        <v>39</v>
      </c>
      <c r="D34" s="14" t="s">
        <v>116</v>
      </c>
      <c r="E34" s="13" t="s">
        <v>8</v>
      </c>
      <c r="F34" s="40">
        <v>0</v>
      </c>
    </row>
    <row r="35" spans="2:6" s="1" customFormat="1" ht="15.6" x14ac:dyDescent="0.25">
      <c r="B35" s="77"/>
      <c r="C35" s="25">
        <v>16</v>
      </c>
      <c r="D35" s="14" t="s">
        <v>40</v>
      </c>
      <c r="E35" s="13" t="s">
        <v>8</v>
      </c>
      <c r="F35" s="40">
        <v>0</v>
      </c>
    </row>
    <row r="36" spans="2:6" s="1" customFormat="1" ht="30.6" x14ac:dyDescent="0.25">
      <c r="B36" s="77"/>
      <c r="C36" s="25" t="s">
        <v>41</v>
      </c>
      <c r="D36" s="14" t="s">
        <v>117</v>
      </c>
      <c r="E36" s="13" t="s">
        <v>8</v>
      </c>
      <c r="F36" s="40">
        <v>0</v>
      </c>
    </row>
    <row r="37" spans="2:6" s="1" customFormat="1" ht="15.6" x14ac:dyDescent="0.25">
      <c r="B37" s="77"/>
      <c r="C37" s="25">
        <v>17</v>
      </c>
      <c r="D37" s="14" t="s">
        <v>40</v>
      </c>
      <c r="E37" s="13" t="s">
        <v>8</v>
      </c>
      <c r="F37" s="40">
        <v>0</v>
      </c>
    </row>
    <row r="38" spans="2:6" s="1" customFormat="1" ht="31.2" thickBot="1" x14ac:dyDescent="0.3">
      <c r="B38" s="78"/>
      <c r="C38" s="47" t="s">
        <v>42</v>
      </c>
      <c r="D38" s="110" t="s">
        <v>118</v>
      </c>
      <c r="E38" s="48" t="s">
        <v>8</v>
      </c>
      <c r="F38" s="49">
        <v>0</v>
      </c>
    </row>
    <row r="39" spans="2:6" s="1" customFormat="1" ht="30.6" x14ac:dyDescent="0.25">
      <c r="B39" s="71" t="s">
        <v>43</v>
      </c>
      <c r="C39" s="44">
        <v>18</v>
      </c>
      <c r="D39" s="45" t="s">
        <v>119</v>
      </c>
      <c r="E39" s="34" t="s">
        <v>8</v>
      </c>
      <c r="F39" s="35">
        <v>0</v>
      </c>
    </row>
    <row r="40" spans="2:6" s="1" customFormat="1" ht="31.2" thickBot="1" x14ac:dyDescent="0.3">
      <c r="B40" s="72"/>
      <c r="C40" s="37" t="s">
        <v>44</v>
      </c>
      <c r="D40" s="50" t="s">
        <v>120</v>
      </c>
      <c r="E40" s="38" t="s">
        <v>8</v>
      </c>
      <c r="F40" s="39">
        <v>0</v>
      </c>
    </row>
    <row r="41" spans="2:6" s="1" customFormat="1" ht="15.75" customHeight="1" x14ac:dyDescent="0.25">
      <c r="B41" s="85" t="s">
        <v>121</v>
      </c>
      <c r="C41" s="86">
        <v>19</v>
      </c>
      <c r="D41" s="111" t="s">
        <v>46</v>
      </c>
      <c r="E41" s="87" t="s">
        <v>8</v>
      </c>
      <c r="F41" s="90">
        <v>0</v>
      </c>
    </row>
    <row r="42" spans="2:6" s="1" customFormat="1" ht="30.6" x14ac:dyDescent="0.25">
      <c r="B42" s="91"/>
      <c r="C42" s="92" t="s">
        <v>45</v>
      </c>
      <c r="D42" s="112" t="s">
        <v>122</v>
      </c>
      <c r="E42" s="93" t="s">
        <v>8</v>
      </c>
      <c r="F42" s="96">
        <v>0</v>
      </c>
    </row>
    <row r="43" spans="2:6" s="1" customFormat="1" ht="15.6" x14ac:dyDescent="0.25">
      <c r="B43" s="91"/>
      <c r="C43" s="92">
        <v>20</v>
      </c>
      <c r="D43" s="112" t="s">
        <v>48</v>
      </c>
      <c r="E43" s="93" t="s">
        <v>8</v>
      </c>
      <c r="F43" s="96">
        <v>0</v>
      </c>
    </row>
    <row r="44" spans="2:6" s="1" customFormat="1" ht="30.6" x14ac:dyDescent="0.25">
      <c r="B44" s="91"/>
      <c r="C44" s="92" t="s">
        <v>47</v>
      </c>
      <c r="D44" s="112" t="s">
        <v>123</v>
      </c>
      <c r="E44" s="93" t="s">
        <v>8</v>
      </c>
      <c r="F44" s="96">
        <v>0</v>
      </c>
    </row>
    <row r="45" spans="2:6" s="1" customFormat="1" ht="15.6" x14ac:dyDescent="0.25">
      <c r="B45" s="91"/>
      <c r="C45" s="92">
        <v>21</v>
      </c>
      <c r="D45" s="113" t="s">
        <v>50</v>
      </c>
      <c r="E45" s="93" t="s">
        <v>8</v>
      </c>
      <c r="F45" s="96">
        <v>0</v>
      </c>
    </row>
    <row r="46" spans="2:6" s="1" customFormat="1" ht="30.6" x14ac:dyDescent="0.25">
      <c r="B46" s="91"/>
      <c r="C46" s="92" t="s">
        <v>49</v>
      </c>
      <c r="D46" s="112" t="s">
        <v>124</v>
      </c>
      <c r="E46" s="93" t="s">
        <v>8</v>
      </c>
      <c r="F46" s="96">
        <v>0</v>
      </c>
    </row>
    <row r="47" spans="2:6" ht="16.2" thickBot="1" x14ac:dyDescent="0.3">
      <c r="B47" s="91"/>
      <c r="C47" s="97">
        <v>22</v>
      </c>
      <c r="D47" s="114" t="s">
        <v>52</v>
      </c>
      <c r="E47" s="98" t="s">
        <v>8</v>
      </c>
      <c r="F47" s="101">
        <v>0</v>
      </c>
    </row>
    <row r="48" spans="2:6" s="1" customFormat="1" ht="15.75" customHeight="1" x14ac:dyDescent="0.25">
      <c r="B48" s="71" t="s">
        <v>106</v>
      </c>
      <c r="C48" s="44">
        <v>23</v>
      </c>
      <c r="D48" s="45" t="s">
        <v>125</v>
      </c>
      <c r="E48" s="34" t="s">
        <v>8</v>
      </c>
      <c r="F48" s="35">
        <v>0</v>
      </c>
    </row>
    <row r="49" spans="2:6" s="1" customFormat="1" ht="30.6" x14ac:dyDescent="0.25">
      <c r="B49" s="70"/>
      <c r="C49" s="27" t="s">
        <v>51</v>
      </c>
      <c r="D49" s="29" t="s">
        <v>126</v>
      </c>
      <c r="E49" s="28" t="s">
        <v>8</v>
      </c>
      <c r="F49" s="36">
        <v>0</v>
      </c>
    </row>
    <row r="50" spans="2:6" ht="15.6" x14ac:dyDescent="0.25">
      <c r="B50" s="70"/>
      <c r="C50" s="27">
        <v>24</v>
      </c>
      <c r="D50" s="29" t="s">
        <v>127</v>
      </c>
      <c r="E50" s="28" t="s">
        <v>8</v>
      </c>
      <c r="F50" s="36">
        <v>0</v>
      </c>
    </row>
    <row r="51" spans="2:6" ht="30.6" x14ac:dyDescent="0.25">
      <c r="B51" s="70"/>
      <c r="C51" s="27" t="s">
        <v>110</v>
      </c>
      <c r="D51" s="29" t="s">
        <v>128</v>
      </c>
      <c r="E51" s="28" t="s">
        <v>8</v>
      </c>
      <c r="F51" s="36">
        <v>0</v>
      </c>
    </row>
    <row r="52" spans="2:6" ht="15.6" x14ac:dyDescent="0.25">
      <c r="B52" s="70"/>
      <c r="C52" s="27">
        <v>25</v>
      </c>
      <c r="D52" s="29" t="s">
        <v>129</v>
      </c>
      <c r="E52" s="28" t="s">
        <v>8</v>
      </c>
      <c r="F52" s="36">
        <v>0</v>
      </c>
    </row>
    <row r="53" spans="2:6" ht="31.2" thickBot="1" x14ac:dyDescent="0.3">
      <c r="B53" s="72"/>
      <c r="C53" s="37" t="s">
        <v>53</v>
      </c>
      <c r="D53" s="46" t="s">
        <v>130</v>
      </c>
      <c r="E53" s="38" t="s">
        <v>8</v>
      </c>
      <c r="F53" s="39">
        <v>0</v>
      </c>
    </row>
    <row r="54" spans="2:6" ht="15.75" customHeight="1" x14ac:dyDescent="0.25">
      <c r="B54" s="91" t="s">
        <v>56</v>
      </c>
      <c r="C54" s="86">
        <v>26</v>
      </c>
      <c r="D54" s="111" t="s">
        <v>57</v>
      </c>
      <c r="E54" s="87" t="s">
        <v>8</v>
      </c>
      <c r="F54" s="90">
        <v>0</v>
      </c>
    </row>
    <row r="55" spans="2:6" ht="30.6" x14ac:dyDescent="0.25">
      <c r="B55" s="91"/>
      <c r="C55" s="92" t="s">
        <v>54</v>
      </c>
      <c r="D55" s="112" t="s">
        <v>131</v>
      </c>
      <c r="E55" s="93" t="s">
        <v>8</v>
      </c>
      <c r="F55" s="96">
        <v>0</v>
      </c>
    </row>
    <row r="56" spans="2:6" ht="15.6" x14ac:dyDescent="0.25">
      <c r="B56" s="91"/>
      <c r="C56" s="92">
        <v>27</v>
      </c>
      <c r="D56" s="112" t="s">
        <v>59</v>
      </c>
      <c r="E56" s="93" t="s">
        <v>8</v>
      </c>
      <c r="F56" s="96">
        <v>0</v>
      </c>
    </row>
    <row r="57" spans="2:6" ht="30.6" x14ac:dyDescent="0.25">
      <c r="B57" s="91"/>
      <c r="C57" s="92" t="s">
        <v>55</v>
      </c>
      <c r="D57" s="112" t="s">
        <v>132</v>
      </c>
      <c r="E57" s="93" t="s">
        <v>8</v>
      </c>
      <c r="F57" s="96">
        <v>0</v>
      </c>
    </row>
    <row r="58" spans="2:6" ht="15.6" x14ac:dyDescent="0.25">
      <c r="B58" s="91"/>
      <c r="C58" s="92">
        <v>28</v>
      </c>
      <c r="D58" s="112" t="s">
        <v>60</v>
      </c>
      <c r="E58" s="93" t="s">
        <v>8</v>
      </c>
      <c r="F58" s="96">
        <v>0</v>
      </c>
    </row>
    <row r="59" spans="2:6" ht="30.6" x14ac:dyDescent="0.25">
      <c r="B59" s="91"/>
      <c r="C59" s="92" t="s">
        <v>58</v>
      </c>
      <c r="D59" s="112" t="s">
        <v>133</v>
      </c>
      <c r="E59" s="93" t="s">
        <v>8</v>
      </c>
      <c r="F59" s="96">
        <v>0</v>
      </c>
    </row>
    <row r="60" spans="2:6" ht="16.2" thickBot="1" x14ac:dyDescent="0.3">
      <c r="B60" s="91"/>
      <c r="C60" s="97">
        <v>29</v>
      </c>
      <c r="D60" s="114" t="s">
        <v>61</v>
      </c>
      <c r="E60" s="102" t="s">
        <v>8</v>
      </c>
      <c r="F60" s="101">
        <v>0</v>
      </c>
    </row>
    <row r="61" spans="2:6" ht="15.6" x14ac:dyDescent="0.25">
      <c r="B61" s="71" t="s">
        <v>62</v>
      </c>
      <c r="C61" s="44">
        <v>30</v>
      </c>
      <c r="D61" s="106" t="s">
        <v>63</v>
      </c>
      <c r="E61" s="34" t="s">
        <v>8</v>
      </c>
      <c r="F61" s="35">
        <v>0</v>
      </c>
    </row>
    <row r="62" spans="2:6" ht="15.6" x14ac:dyDescent="0.25">
      <c r="B62" s="70"/>
      <c r="C62" s="27">
        <v>31</v>
      </c>
      <c r="D62" s="30" t="s">
        <v>64</v>
      </c>
      <c r="E62" s="28" t="s">
        <v>8</v>
      </c>
      <c r="F62" s="36">
        <v>0</v>
      </c>
    </row>
    <row r="63" spans="2:6" ht="15.6" x14ac:dyDescent="0.25">
      <c r="B63" s="70"/>
      <c r="C63" s="27">
        <v>32</v>
      </c>
      <c r="D63" s="30" t="s">
        <v>65</v>
      </c>
      <c r="E63" s="28" t="s">
        <v>8</v>
      </c>
      <c r="F63" s="36">
        <v>0</v>
      </c>
    </row>
    <row r="64" spans="2:6" ht="15.6" x14ac:dyDescent="0.25">
      <c r="B64" s="70"/>
      <c r="C64" s="27">
        <v>33</v>
      </c>
      <c r="D64" s="30" t="s">
        <v>66</v>
      </c>
      <c r="E64" s="28" t="s">
        <v>8</v>
      </c>
      <c r="F64" s="36">
        <v>0</v>
      </c>
    </row>
    <row r="65" spans="2:6" ht="15.6" x14ac:dyDescent="0.25">
      <c r="B65" s="70"/>
      <c r="C65" s="27">
        <v>34</v>
      </c>
      <c r="D65" s="30" t="s">
        <v>67</v>
      </c>
      <c r="E65" s="28" t="s">
        <v>8</v>
      </c>
      <c r="F65" s="36">
        <v>0</v>
      </c>
    </row>
    <row r="66" spans="2:6" ht="15.6" x14ac:dyDescent="0.25">
      <c r="B66" s="70"/>
      <c r="C66" s="27">
        <v>35</v>
      </c>
      <c r="D66" s="30" t="s">
        <v>68</v>
      </c>
      <c r="E66" s="28" t="s">
        <v>8</v>
      </c>
      <c r="F66" s="36">
        <v>0</v>
      </c>
    </row>
    <row r="67" spans="2:6" s="1" customFormat="1" ht="15.6" x14ac:dyDescent="0.25">
      <c r="B67" s="70"/>
      <c r="C67" s="27">
        <v>36</v>
      </c>
      <c r="D67" s="30" t="s">
        <v>69</v>
      </c>
      <c r="E67" s="28" t="s">
        <v>8</v>
      </c>
      <c r="F67" s="36">
        <v>0</v>
      </c>
    </row>
    <row r="68" spans="2:6" s="1" customFormat="1" ht="15.6" x14ac:dyDescent="0.25">
      <c r="B68" s="70"/>
      <c r="C68" s="27">
        <v>37</v>
      </c>
      <c r="D68" s="30" t="s">
        <v>70</v>
      </c>
      <c r="E68" s="28" t="s">
        <v>8</v>
      </c>
      <c r="F68" s="36">
        <v>0</v>
      </c>
    </row>
    <row r="69" spans="2:6" s="1" customFormat="1" ht="30" x14ac:dyDescent="0.25">
      <c r="B69" s="70"/>
      <c r="C69" s="27">
        <v>38</v>
      </c>
      <c r="D69" s="30" t="s">
        <v>71</v>
      </c>
      <c r="E69" s="28" t="s">
        <v>8</v>
      </c>
      <c r="F69" s="36">
        <v>0</v>
      </c>
    </row>
    <row r="70" spans="2:6" ht="16.2" thickBot="1" x14ac:dyDescent="0.3">
      <c r="B70" s="72"/>
      <c r="C70" s="37">
        <v>39</v>
      </c>
      <c r="D70" s="50" t="s">
        <v>72</v>
      </c>
      <c r="E70" s="38" t="s">
        <v>8</v>
      </c>
      <c r="F70" s="39">
        <v>0</v>
      </c>
    </row>
    <row r="71" spans="2:6" ht="15.6" x14ac:dyDescent="0.25">
      <c r="B71" s="91" t="s">
        <v>73</v>
      </c>
      <c r="C71" s="86">
        <v>40</v>
      </c>
      <c r="D71" s="115" t="s">
        <v>74</v>
      </c>
      <c r="E71" s="87" t="s">
        <v>8</v>
      </c>
      <c r="F71" s="90">
        <v>0</v>
      </c>
    </row>
    <row r="72" spans="2:6" ht="15.6" x14ac:dyDescent="0.25">
      <c r="B72" s="91"/>
      <c r="C72" s="92">
        <v>41</v>
      </c>
      <c r="D72" s="113" t="s">
        <v>75</v>
      </c>
      <c r="E72" s="93" t="s">
        <v>8</v>
      </c>
      <c r="F72" s="96">
        <v>0</v>
      </c>
    </row>
    <row r="73" spans="2:6" ht="15.6" x14ac:dyDescent="0.25">
      <c r="B73" s="91"/>
      <c r="C73" s="92">
        <v>42</v>
      </c>
      <c r="D73" s="113" t="s">
        <v>76</v>
      </c>
      <c r="E73" s="93" t="s">
        <v>8</v>
      </c>
      <c r="F73" s="96">
        <v>0</v>
      </c>
    </row>
    <row r="74" spans="2:6" ht="15.6" x14ac:dyDescent="0.25">
      <c r="B74" s="91"/>
      <c r="C74" s="92">
        <v>43</v>
      </c>
      <c r="D74" s="113" t="s">
        <v>77</v>
      </c>
      <c r="E74" s="93" t="s">
        <v>8</v>
      </c>
      <c r="F74" s="96">
        <v>0</v>
      </c>
    </row>
    <row r="75" spans="2:6" ht="15.6" x14ac:dyDescent="0.25">
      <c r="B75" s="91"/>
      <c r="C75" s="92">
        <v>44</v>
      </c>
      <c r="D75" s="113" t="s">
        <v>78</v>
      </c>
      <c r="E75" s="93" t="s">
        <v>8</v>
      </c>
      <c r="F75" s="96">
        <v>0</v>
      </c>
    </row>
    <row r="76" spans="2:6" ht="15.6" x14ac:dyDescent="0.25">
      <c r="B76" s="105"/>
      <c r="C76" s="92">
        <v>45</v>
      </c>
      <c r="D76" s="113" t="s">
        <v>79</v>
      </c>
      <c r="E76" s="93" t="s">
        <v>8</v>
      </c>
      <c r="F76" s="96">
        <v>0</v>
      </c>
    </row>
    <row r="77" spans="2:6" ht="15.6" x14ac:dyDescent="0.25">
      <c r="B77" s="21"/>
      <c r="C77" s="26"/>
      <c r="D77" s="116"/>
      <c r="E77" s="22"/>
      <c r="F77" s="23"/>
    </row>
    <row r="78" spans="2:6" ht="15.6" x14ac:dyDescent="0.3">
      <c r="C78" s="117"/>
      <c r="D78" s="5"/>
      <c r="E78" s="118"/>
    </row>
    <row r="79" spans="2:6" ht="15.6" x14ac:dyDescent="0.3">
      <c r="C79" s="117"/>
      <c r="D79" s="5"/>
      <c r="E79" s="118"/>
    </row>
    <row r="80" spans="2:6" ht="15.6" x14ac:dyDescent="0.3">
      <c r="C80" s="117"/>
      <c r="D80" s="5"/>
      <c r="E80" s="118"/>
    </row>
    <row r="81" spans="3:5" ht="15.6" x14ac:dyDescent="0.3">
      <c r="C81" s="117"/>
      <c r="D81" s="5"/>
      <c r="E81" s="118"/>
    </row>
    <row r="82" spans="3:5" ht="15.6" x14ac:dyDescent="0.3">
      <c r="C82" s="117"/>
      <c r="D82" s="5"/>
      <c r="E82" s="118"/>
    </row>
    <row r="83" spans="3:5" ht="15.6" x14ac:dyDescent="0.3">
      <c r="C83" s="117"/>
      <c r="D83" s="5"/>
      <c r="E83" s="118"/>
    </row>
    <row r="84" spans="3:5" ht="15.6" x14ac:dyDescent="0.3">
      <c r="C84" s="117"/>
      <c r="D84" s="5"/>
      <c r="E84" s="118"/>
    </row>
    <row r="85" spans="3:5" ht="15.6" x14ac:dyDescent="0.3">
      <c r="C85" s="117"/>
      <c r="D85" s="5"/>
      <c r="E85" s="118"/>
    </row>
  </sheetData>
  <mergeCells count="13">
    <mergeCell ref="B9:B14"/>
    <mergeCell ref="B27:B38"/>
    <mergeCell ref="B21:B26"/>
    <mergeCell ref="C4:F4"/>
    <mergeCell ref="C5:F5"/>
    <mergeCell ref="C6:F6"/>
    <mergeCell ref="B71:B76"/>
    <mergeCell ref="B15:B20"/>
    <mergeCell ref="B41:B47"/>
    <mergeCell ref="B54:B60"/>
    <mergeCell ref="B39:B40"/>
    <mergeCell ref="B48:B53"/>
    <mergeCell ref="B61:B70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8" orientation="portrait" r:id="rId1"/>
  <headerFooter alignWithMargins="0"/>
  <rowBreaks count="1" manualBreakCount="1">
    <brk id="53" min="1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57CF2-5C51-4DE0-AAEE-4E94EDB179A5}">
  <dimension ref="B4:E25"/>
  <sheetViews>
    <sheetView view="pageBreakPreview" zoomScale="80" zoomScaleNormal="100" zoomScaleSheetLayoutView="80" workbookViewId="0">
      <selection activeCell="B9" sqref="B9:B17"/>
    </sheetView>
  </sheetViews>
  <sheetFormatPr baseColWidth="10" defaultColWidth="9.109375" defaultRowHeight="13.2" x14ac:dyDescent="0.25"/>
  <cols>
    <col min="1" max="1" width="8" customWidth="1"/>
    <col min="2" max="2" width="13.33203125" customWidth="1"/>
    <col min="3" max="3" width="79.6640625" customWidth="1"/>
    <col min="4" max="4" width="9.5546875" customWidth="1"/>
    <col min="5" max="5" width="17.88671875" customWidth="1"/>
    <col min="6" max="251" width="11.44140625" customWidth="1"/>
  </cols>
  <sheetData>
    <row r="4" spans="2:5" s="3" customFormat="1" ht="27.75" customHeight="1" x14ac:dyDescent="0.25">
      <c r="B4" s="82" t="s">
        <v>80</v>
      </c>
      <c r="C4" s="82"/>
      <c r="D4" s="82"/>
      <c r="E4" s="82"/>
    </row>
    <row r="5" spans="2:5" s="3" customFormat="1" ht="20.399999999999999" x14ac:dyDescent="0.25">
      <c r="B5" s="83" t="s">
        <v>1</v>
      </c>
      <c r="C5" s="83"/>
      <c r="D5" s="83"/>
      <c r="E5" s="83"/>
    </row>
    <row r="6" spans="2:5" s="3" customFormat="1" ht="15.6" customHeight="1" x14ac:dyDescent="0.25">
      <c r="B6" s="84" t="s">
        <v>2</v>
      </c>
      <c r="C6" s="84"/>
      <c r="D6" s="84"/>
      <c r="E6" s="84"/>
    </row>
    <row r="8" spans="2:5" ht="51" customHeight="1" x14ac:dyDescent="0.25">
      <c r="B8" s="11" t="s">
        <v>3</v>
      </c>
      <c r="C8" s="11" t="s">
        <v>4</v>
      </c>
      <c r="D8" s="11" t="s">
        <v>5</v>
      </c>
      <c r="E8" s="12" t="s">
        <v>6</v>
      </c>
    </row>
    <row r="9" spans="2:5" s="1" customFormat="1" ht="15.6" x14ac:dyDescent="0.3">
      <c r="B9" s="16" t="s">
        <v>81</v>
      </c>
      <c r="C9" s="10" t="s">
        <v>82</v>
      </c>
      <c r="D9" s="2" t="s">
        <v>83</v>
      </c>
      <c r="E9" s="17">
        <v>0</v>
      </c>
    </row>
    <row r="10" spans="2:5" s="1" customFormat="1" ht="15.6" x14ac:dyDescent="0.3">
      <c r="B10" s="16" t="s">
        <v>84</v>
      </c>
      <c r="C10" s="10" t="s">
        <v>85</v>
      </c>
      <c r="D10" s="2" t="s">
        <v>86</v>
      </c>
      <c r="E10" s="17">
        <v>0</v>
      </c>
    </row>
    <row r="11" spans="2:5" s="1" customFormat="1" ht="15.6" x14ac:dyDescent="0.3">
      <c r="B11" s="16" t="s">
        <v>87</v>
      </c>
      <c r="C11" s="10" t="s">
        <v>88</v>
      </c>
      <c r="D11" s="2" t="s">
        <v>83</v>
      </c>
      <c r="E11" s="17">
        <v>0</v>
      </c>
    </row>
    <row r="12" spans="2:5" s="1" customFormat="1" ht="15.6" x14ac:dyDescent="0.3">
      <c r="B12" s="16" t="s">
        <v>89</v>
      </c>
      <c r="C12" s="10" t="s">
        <v>90</v>
      </c>
      <c r="D12" s="2" t="s">
        <v>86</v>
      </c>
      <c r="E12" s="17">
        <v>0</v>
      </c>
    </row>
    <row r="13" spans="2:5" s="1" customFormat="1" ht="15.6" x14ac:dyDescent="0.3">
      <c r="B13" s="16" t="s">
        <v>91</v>
      </c>
      <c r="C13" s="10" t="s">
        <v>92</v>
      </c>
      <c r="D13" s="2" t="s">
        <v>83</v>
      </c>
      <c r="E13" s="17">
        <v>0</v>
      </c>
    </row>
    <row r="14" spans="2:5" s="1" customFormat="1" ht="15.6" x14ac:dyDescent="0.3">
      <c r="B14" s="16" t="s">
        <v>93</v>
      </c>
      <c r="C14" s="10" t="s">
        <v>94</v>
      </c>
      <c r="D14" s="2" t="s">
        <v>8</v>
      </c>
      <c r="E14" s="17">
        <v>0</v>
      </c>
    </row>
    <row r="15" spans="2:5" s="1" customFormat="1" ht="15.6" x14ac:dyDescent="0.3">
      <c r="B15" s="16" t="s">
        <v>95</v>
      </c>
      <c r="C15" s="10" t="s">
        <v>96</v>
      </c>
      <c r="D15" s="2" t="s">
        <v>8</v>
      </c>
      <c r="E15" s="17">
        <v>0</v>
      </c>
    </row>
    <row r="16" spans="2:5" s="1" customFormat="1" ht="15.6" x14ac:dyDescent="0.3">
      <c r="B16" s="16" t="s">
        <v>97</v>
      </c>
      <c r="C16" s="10" t="s">
        <v>98</v>
      </c>
      <c r="D16" s="2" t="s">
        <v>8</v>
      </c>
      <c r="E16" s="17">
        <v>0</v>
      </c>
    </row>
    <row r="17" spans="2:5" s="1" customFormat="1" ht="15.6" x14ac:dyDescent="0.3">
      <c r="B17" s="16" t="s">
        <v>99</v>
      </c>
      <c r="C17" s="10" t="s">
        <v>100</v>
      </c>
      <c r="D17" s="2" t="s">
        <v>8</v>
      </c>
      <c r="E17" s="17">
        <v>0</v>
      </c>
    </row>
    <row r="18" spans="2:5" ht="15.6" x14ac:dyDescent="0.3">
      <c r="B18" s="4"/>
      <c r="C18" s="5"/>
      <c r="D18" s="6"/>
    </row>
    <row r="19" spans="2:5" ht="15.6" x14ac:dyDescent="0.3">
      <c r="B19" s="4"/>
      <c r="C19" s="5"/>
      <c r="D19" s="6"/>
    </row>
    <row r="20" spans="2:5" ht="15.6" x14ac:dyDescent="0.3">
      <c r="B20" s="4"/>
      <c r="C20" s="5"/>
      <c r="D20" s="6"/>
    </row>
    <row r="21" spans="2:5" ht="15.6" x14ac:dyDescent="0.3">
      <c r="B21" s="4"/>
      <c r="C21" s="5"/>
      <c r="D21" s="6"/>
    </row>
    <row r="22" spans="2:5" ht="15.6" x14ac:dyDescent="0.3">
      <c r="B22" s="4"/>
      <c r="C22" s="5"/>
      <c r="D22" s="6"/>
    </row>
    <row r="23" spans="2:5" ht="15.6" x14ac:dyDescent="0.3">
      <c r="B23" s="4"/>
      <c r="C23" s="5"/>
      <c r="D23" s="6"/>
    </row>
    <row r="24" spans="2:5" ht="15.6" x14ac:dyDescent="0.3">
      <c r="B24" s="4"/>
      <c r="C24" s="5"/>
      <c r="D24" s="6"/>
    </row>
    <row r="25" spans="2:5" ht="15.6" x14ac:dyDescent="0.3">
      <c r="B25" s="4"/>
      <c r="C25" s="5"/>
      <c r="D25" s="6"/>
    </row>
  </sheetData>
  <mergeCells count="3">
    <mergeCell ref="B4:E4"/>
    <mergeCell ref="B5:E5"/>
    <mergeCell ref="B6:E6"/>
  </mergeCells>
  <phoneticPr fontId="1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33A65-F124-4473-8ECA-797DA301616C}">
  <dimension ref="B3:H87"/>
  <sheetViews>
    <sheetView tabSelected="1" view="pageBreakPreview" zoomScale="70" zoomScaleNormal="100" zoomScaleSheetLayoutView="70" workbookViewId="0">
      <selection activeCell="D17" sqref="D17"/>
    </sheetView>
  </sheetViews>
  <sheetFormatPr baseColWidth="10" defaultColWidth="9.109375" defaultRowHeight="13.2" x14ac:dyDescent="0.25"/>
  <cols>
    <col min="1" max="1" width="10.88671875" customWidth="1"/>
    <col min="2" max="2" width="10.33203125" style="108" customWidth="1"/>
    <col min="3" max="3" width="13.33203125" style="108" customWidth="1"/>
    <col min="4" max="4" width="95.88671875" style="108" customWidth="1"/>
    <col min="5" max="5" width="9.5546875" style="108" customWidth="1"/>
    <col min="6" max="6" width="14.44140625" style="119" customWidth="1"/>
    <col min="7" max="7" width="14.44140625" style="108" customWidth="1"/>
    <col min="8" max="8" width="30" style="108" customWidth="1"/>
    <col min="9" max="254" width="11.44140625" customWidth="1"/>
  </cols>
  <sheetData>
    <row r="3" spans="2:8" ht="23.4" customHeight="1" x14ac:dyDescent="0.25"/>
    <row r="4" spans="2:8" s="3" customFormat="1" ht="27.75" customHeight="1" x14ac:dyDescent="0.25">
      <c r="B4" s="107"/>
      <c r="C4" s="79" t="s">
        <v>0</v>
      </c>
      <c r="D4" s="79"/>
      <c r="E4" s="79"/>
      <c r="F4" s="79"/>
      <c r="G4" s="79"/>
      <c r="H4" s="79"/>
    </row>
    <row r="5" spans="2:8" s="3" customFormat="1" ht="27" customHeight="1" x14ac:dyDescent="0.25">
      <c r="B5" s="107"/>
      <c r="C5" s="80" t="s">
        <v>1</v>
      </c>
      <c r="D5" s="80"/>
      <c r="E5" s="80"/>
      <c r="F5" s="80"/>
      <c r="G5" s="80"/>
      <c r="H5" s="80"/>
    </row>
    <row r="6" spans="2:8" s="3" customFormat="1" ht="36" customHeight="1" x14ac:dyDescent="0.25">
      <c r="B6" s="107"/>
      <c r="C6" s="81" t="s">
        <v>2</v>
      </c>
      <c r="D6" s="81"/>
      <c r="E6" s="81"/>
      <c r="F6" s="81"/>
      <c r="G6" s="81"/>
      <c r="H6" s="81"/>
    </row>
    <row r="8" spans="2:8" ht="51" customHeight="1" thickBot="1" x14ac:dyDescent="0.3">
      <c r="C8" s="31" t="s">
        <v>3</v>
      </c>
      <c r="D8" s="31" t="s">
        <v>4</v>
      </c>
      <c r="E8" s="31" t="s">
        <v>5</v>
      </c>
      <c r="F8" s="60" t="s">
        <v>6</v>
      </c>
      <c r="G8" s="47" t="s">
        <v>101</v>
      </c>
      <c r="H8" s="32" t="s">
        <v>6</v>
      </c>
    </row>
    <row r="9" spans="2:8" ht="15.6" x14ac:dyDescent="0.25">
      <c r="B9" s="71" t="s">
        <v>7</v>
      </c>
      <c r="C9" s="33">
        <v>0</v>
      </c>
      <c r="D9" s="45" t="s">
        <v>107</v>
      </c>
      <c r="E9" s="34" t="s">
        <v>8</v>
      </c>
      <c r="F9" s="61"/>
      <c r="G9" s="51">
        <v>1</v>
      </c>
      <c r="H9" s="35">
        <f>F9*G9</f>
        <v>0</v>
      </c>
    </row>
    <row r="10" spans="2:8" s="1" customFormat="1" ht="15.6" customHeight="1" x14ac:dyDescent="0.25">
      <c r="B10" s="70"/>
      <c r="C10" s="27">
        <v>1</v>
      </c>
      <c r="D10" s="29" t="s">
        <v>111</v>
      </c>
      <c r="E10" s="28" t="s">
        <v>8</v>
      </c>
      <c r="F10" s="62"/>
      <c r="G10" s="52">
        <v>5</v>
      </c>
      <c r="H10" s="36">
        <f>F10*G10</f>
        <v>0</v>
      </c>
    </row>
    <row r="11" spans="2:8" s="1" customFormat="1" ht="15" customHeight="1" x14ac:dyDescent="0.25">
      <c r="B11" s="70"/>
      <c r="C11" s="27">
        <v>2</v>
      </c>
      <c r="D11" s="29" t="s">
        <v>112</v>
      </c>
      <c r="E11" s="28" t="s">
        <v>8</v>
      </c>
      <c r="F11" s="62"/>
      <c r="G11" s="52">
        <v>3</v>
      </c>
      <c r="H11" s="36">
        <f t="shared" ref="H11:H13" si="0">F11*G11</f>
        <v>0</v>
      </c>
    </row>
    <row r="12" spans="2:8" s="1" customFormat="1" ht="15.6" x14ac:dyDescent="0.25">
      <c r="B12" s="70"/>
      <c r="C12" s="27">
        <v>3</v>
      </c>
      <c r="D12" s="29" t="s">
        <v>9</v>
      </c>
      <c r="E12" s="28" t="s">
        <v>8</v>
      </c>
      <c r="F12" s="62"/>
      <c r="G12" s="52">
        <v>6</v>
      </c>
      <c r="H12" s="36">
        <f t="shared" si="0"/>
        <v>0</v>
      </c>
    </row>
    <row r="13" spans="2:8" s="1" customFormat="1" ht="15.6" x14ac:dyDescent="0.25">
      <c r="B13" s="70"/>
      <c r="C13" s="27">
        <v>4</v>
      </c>
      <c r="D13" s="29" t="s">
        <v>10</v>
      </c>
      <c r="E13" s="28" t="s">
        <v>8</v>
      </c>
      <c r="F13" s="62"/>
      <c r="G13" s="52">
        <v>2</v>
      </c>
      <c r="H13" s="36">
        <f t="shared" si="0"/>
        <v>0</v>
      </c>
    </row>
    <row r="14" spans="2:8" s="1" customFormat="1" ht="16.2" thickBot="1" x14ac:dyDescent="0.3">
      <c r="B14" s="72"/>
      <c r="C14" s="37">
        <v>5</v>
      </c>
      <c r="D14" s="46" t="s">
        <v>11</v>
      </c>
      <c r="E14" s="38" t="s">
        <v>8</v>
      </c>
      <c r="F14" s="63"/>
      <c r="G14" s="53">
        <v>2</v>
      </c>
      <c r="H14" s="39">
        <f>F14*G14</f>
        <v>0</v>
      </c>
    </row>
    <row r="15" spans="2:8" s="24" customFormat="1" ht="15.6" x14ac:dyDescent="0.25">
      <c r="B15" s="73" t="s">
        <v>12</v>
      </c>
      <c r="C15" s="41">
        <v>6</v>
      </c>
      <c r="D15" s="109" t="s">
        <v>13</v>
      </c>
      <c r="E15" s="42" t="s">
        <v>8</v>
      </c>
      <c r="F15" s="64"/>
      <c r="G15" s="54">
        <v>1</v>
      </c>
      <c r="H15" s="43">
        <f>F15*G15</f>
        <v>0</v>
      </c>
    </row>
    <row r="16" spans="2:8" s="24" customFormat="1" ht="15.6" x14ac:dyDescent="0.25">
      <c r="B16" s="74"/>
      <c r="C16" s="25" t="s">
        <v>14</v>
      </c>
      <c r="D16" s="14" t="s">
        <v>15</v>
      </c>
      <c r="E16" s="13" t="s">
        <v>8</v>
      </c>
      <c r="F16" s="65"/>
      <c r="G16" s="55">
        <v>1</v>
      </c>
      <c r="H16" s="40">
        <f>F16*G16</f>
        <v>0</v>
      </c>
    </row>
    <row r="17" spans="2:8" s="24" customFormat="1" ht="15.6" x14ac:dyDescent="0.25">
      <c r="B17" s="74"/>
      <c r="C17" s="25">
        <v>7</v>
      </c>
      <c r="D17" s="14" t="s">
        <v>16</v>
      </c>
      <c r="E17" s="13" t="s">
        <v>8</v>
      </c>
      <c r="F17" s="65"/>
      <c r="G17" s="55">
        <v>3</v>
      </c>
      <c r="H17" s="40">
        <f t="shared" ref="H17:H19" si="1">F17*G17</f>
        <v>0</v>
      </c>
    </row>
    <row r="18" spans="2:8" s="24" customFormat="1" ht="15.6" x14ac:dyDescent="0.25">
      <c r="B18" s="74"/>
      <c r="C18" s="25" t="s">
        <v>17</v>
      </c>
      <c r="D18" s="14" t="s">
        <v>18</v>
      </c>
      <c r="E18" s="13" t="s">
        <v>8</v>
      </c>
      <c r="F18" s="65"/>
      <c r="G18" s="55">
        <v>1</v>
      </c>
      <c r="H18" s="40">
        <f t="shared" si="1"/>
        <v>0</v>
      </c>
    </row>
    <row r="19" spans="2:8" s="24" customFormat="1" ht="15.6" x14ac:dyDescent="0.25">
      <c r="B19" s="74"/>
      <c r="C19" s="25">
        <v>8</v>
      </c>
      <c r="D19" s="15" t="s">
        <v>19</v>
      </c>
      <c r="E19" s="13" t="s">
        <v>8</v>
      </c>
      <c r="F19" s="65"/>
      <c r="G19" s="55">
        <v>3</v>
      </c>
      <c r="H19" s="40">
        <f t="shared" si="1"/>
        <v>0</v>
      </c>
    </row>
    <row r="20" spans="2:8" s="24" customFormat="1" ht="16.2" thickBot="1" x14ac:dyDescent="0.3">
      <c r="B20" s="75"/>
      <c r="C20" s="47" t="s">
        <v>20</v>
      </c>
      <c r="D20" s="110" t="s">
        <v>21</v>
      </c>
      <c r="E20" s="48" t="s">
        <v>8</v>
      </c>
      <c r="F20" s="66"/>
      <c r="G20" s="56">
        <v>1</v>
      </c>
      <c r="H20" s="49">
        <f>F20*G20</f>
        <v>0</v>
      </c>
    </row>
    <row r="21" spans="2:8" s="1" customFormat="1" ht="15.6" x14ac:dyDescent="0.25">
      <c r="B21" s="71" t="s">
        <v>22</v>
      </c>
      <c r="C21" s="44">
        <v>9</v>
      </c>
      <c r="D21" s="45" t="s">
        <v>23</v>
      </c>
      <c r="E21" s="34" t="s">
        <v>8</v>
      </c>
      <c r="F21" s="61"/>
      <c r="G21" s="51">
        <v>1</v>
      </c>
      <c r="H21" s="35">
        <f>F21*G21</f>
        <v>0</v>
      </c>
    </row>
    <row r="22" spans="2:8" s="1" customFormat="1" ht="15.6" x14ac:dyDescent="0.25">
      <c r="B22" s="70"/>
      <c r="C22" s="27" t="s">
        <v>24</v>
      </c>
      <c r="D22" s="29" t="s">
        <v>25</v>
      </c>
      <c r="E22" s="28" t="s">
        <v>8</v>
      </c>
      <c r="F22" s="62"/>
      <c r="G22" s="52">
        <v>1</v>
      </c>
      <c r="H22" s="36">
        <f>F22*G22</f>
        <v>0</v>
      </c>
    </row>
    <row r="23" spans="2:8" s="1" customFormat="1" ht="15.6" x14ac:dyDescent="0.25">
      <c r="B23" s="70"/>
      <c r="C23" s="27">
        <v>10</v>
      </c>
      <c r="D23" s="29" t="s">
        <v>26</v>
      </c>
      <c r="E23" s="28" t="s">
        <v>8</v>
      </c>
      <c r="F23" s="62"/>
      <c r="G23" s="52">
        <v>2</v>
      </c>
      <c r="H23" s="36">
        <f t="shared" ref="H23:H25" si="2">F23*G23</f>
        <v>0</v>
      </c>
    </row>
    <row r="24" spans="2:8" s="1" customFormat="1" ht="15.6" x14ac:dyDescent="0.25">
      <c r="B24" s="70"/>
      <c r="C24" s="27" t="s">
        <v>27</v>
      </c>
      <c r="D24" s="29" t="s">
        <v>28</v>
      </c>
      <c r="E24" s="28" t="s">
        <v>8</v>
      </c>
      <c r="F24" s="62"/>
      <c r="G24" s="52">
        <v>1</v>
      </c>
      <c r="H24" s="36">
        <f t="shared" si="2"/>
        <v>0</v>
      </c>
    </row>
    <row r="25" spans="2:8" s="1" customFormat="1" ht="15.6" x14ac:dyDescent="0.25">
      <c r="B25" s="70"/>
      <c r="C25" s="27">
        <v>11</v>
      </c>
      <c r="D25" s="30" t="s">
        <v>29</v>
      </c>
      <c r="E25" s="28" t="s">
        <v>8</v>
      </c>
      <c r="F25" s="62"/>
      <c r="G25" s="52">
        <v>3</v>
      </c>
      <c r="H25" s="36">
        <f t="shared" si="2"/>
        <v>0</v>
      </c>
    </row>
    <row r="26" spans="2:8" s="1" customFormat="1" ht="16.2" thickBot="1" x14ac:dyDescent="0.3">
      <c r="B26" s="72"/>
      <c r="C26" s="37" t="s">
        <v>30</v>
      </c>
      <c r="D26" s="46" t="s">
        <v>31</v>
      </c>
      <c r="E26" s="38" t="s">
        <v>8</v>
      </c>
      <c r="F26" s="63"/>
      <c r="G26" s="53">
        <v>1</v>
      </c>
      <c r="H26" s="39">
        <f>F26*G26</f>
        <v>0</v>
      </c>
    </row>
    <row r="27" spans="2:8" s="1" customFormat="1" ht="15.75" customHeight="1" x14ac:dyDescent="0.25">
      <c r="B27" s="76" t="s">
        <v>32</v>
      </c>
      <c r="C27" s="41">
        <v>12</v>
      </c>
      <c r="D27" s="109" t="s">
        <v>33</v>
      </c>
      <c r="E27" s="42" t="s">
        <v>8</v>
      </c>
      <c r="F27" s="64"/>
      <c r="G27" s="54">
        <v>1</v>
      </c>
      <c r="H27" s="43">
        <f>F27*G27</f>
        <v>0</v>
      </c>
    </row>
    <row r="28" spans="2:8" s="1" customFormat="1" ht="15.6" x14ac:dyDescent="0.25">
      <c r="B28" s="77"/>
      <c r="C28" s="25" t="s">
        <v>34</v>
      </c>
      <c r="D28" s="109" t="s">
        <v>102</v>
      </c>
      <c r="E28" s="13" t="s">
        <v>8</v>
      </c>
      <c r="F28" s="65"/>
      <c r="G28" s="55">
        <v>1</v>
      </c>
      <c r="H28" s="40">
        <f>F28*G28</f>
        <v>0</v>
      </c>
    </row>
    <row r="29" spans="2:8" s="1" customFormat="1" ht="30.6" x14ac:dyDescent="0.25">
      <c r="B29" s="77"/>
      <c r="C29" s="25">
        <v>13</v>
      </c>
      <c r="D29" s="109" t="s">
        <v>113</v>
      </c>
      <c r="E29" s="13" t="s">
        <v>8</v>
      </c>
      <c r="F29" s="65"/>
      <c r="G29" s="55">
        <v>1</v>
      </c>
      <c r="H29" s="40">
        <f t="shared" ref="H29:H37" si="3">F29*G29</f>
        <v>0</v>
      </c>
    </row>
    <row r="30" spans="2:8" s="1" customFormat="1" ht="30.6" x14ac:dyDescent="0.25">
      <c r="B30" s="77"/>
      <c r="C30" s="25" t="s">
        <v>36</v>
      </c>
      <c r="D30" s="14" t="s">
        <v>114</v>
      </c>
      <c r="E30" s="13" t="s">
        <v>8</v>
      </c>
      <c r="F30" s="65"/>
      <c r="G30" s="55">
        <v>1</v>
      </c>
      <c r="H30" s="40">
        <f t="shared" si="3"/>
        <v>0</v>
      </c>
    </row>
    <row r="31" spans="2:8" s="1" customFormat="1" ht="15.6" x14ac:dyDescent="0.25">
      <c r="B31" s="77"/>
      <c r="C31" s="25">
        <v>14</v>
      </c>
      <c r="D31" s="14" t="s">
        <v>37</v>
      </c>
      <c r="E31" s="13" t="s">
        <v>8</v>
      </c>
      <c r="F31" s="65"/>
      <c r="G31" s="55">
        <v>3</v>
      </c>
      <c r="H31" s="40">
        <f t="shared" si="3"/>
        <v>0</v>
      </c>
    </row>
    <row r="32" spans="2:8" s="1" customFormat="1" ht="15.6" x14ac:dyDescent="0.25">
      <c r="B32" s="77"/>
      <c r="C32" s="25" t="s">
        <v>38</v>
      </c>
      <c r="D32" s="14" t="s">
        <v>103</v>
      </c>
      <c r="E32" s="13" t="s">
        <v>8</v>
      </c>
      <c r="F32" s="65"/>
      <c r="G32" s="55">
        <v>1</v>
      </c>
      <c r="H32" s="40">
        <f t="shared" si="3"/>
        <v>0</v>
      </c>
    </row>
    <row r="33" spans="2:8" s="1" customFormat="1" ht="30.6" x14ac:dyDescent="0.25">
      <c r="B33" s="77"/>
      <c r="C33" s="25">
        <v>15</v>
      </c>
      <c r="D33" s="14" t="s">
        <v>134</v>
      </c>
      <c r="E33" s="13" t="s">
        <v>8</v>
      </c>
      <c r="F33" s="65"/>
      <c r="G33" s="55">
        <v>2</v>
      </c>
      <c r="H33" s="40">
        <f t="shared" si="3"/>
        <v>0</v>
      </c>
    </row>
    <row r="34" spans="2:8" s="1" customFormat="1" ht="30.6" x14ac:dyDescent="0.25">
      <c r="B34" s="77"/>
      <c r="C34" s="25" t="s">
        <v>39</v>
      </c>
      <c r="D34" s="14" t="s">
        <v>116</v>
      </c>
      <c r="E34" s="13" t="s">
        <v>8</v>
      </c>
      <c r="F34" s="65"/>
      <c r="G34" s="55">
        <v>1</v>
      </c>
      <c r="H34" s="40">
        <f t="shared" si="3"/>
        <v>0</v>
      </c>
    </row>
    <row r="35" spans="2:8" s="1" customFormat="1" ht="15.6" x14ac:dyDescent="0.25">
      <c r="B35" s="77"/>
      <c r="C35" s="25">
        <v>16</v>
      </c>
      <c r="D35" s="14" t="s">
        <v>40</v>
      </c>
      <c r="E35" s="13" t="s">
        <v>8</v>
      </c>
      <c r="F35" s="65"/>
      <c r="G35" s="55">
        <v>3</v>
      </c>
      <c r="H35" s="40">
        <f t="shared" si="3"/>
        <v>0</v>
      </c>
    </row>
    <row r="36" spans="2:8" s="1" customFormat="1" ht="15.6" x14ac:dyDescent="0.25">
      <c r="B36" s="77"/>
      <c r="C36" s="25" t="s">
        <v>41</v>
      </c>
      <c r="D36" s="14" t="s">
        <v>104</v>
      </c>
      <c r="E36" s="13" t="s">
        <v>8</v>
      </c>
      <c r="F36" s="65"/>
      <c r="G36" s="55">
        <v>1</v>
      </c>
      <c r="H36" s="40">
        <f t="shared" si="3"/>
        <v>0</v>
      </c>
    </row>
    <row r="37" spans="2:8" s="1" customFormat="1" ht="30.6" x14ac:dyDescent="0.25">
      <c r="B37" s="77"/>
      <c r="C37" s="25">
        <v>17</v>
      </c>
      <c r="D37" s="110" t="s">
        <v>135</v>
      </c>
      <c r="E37" s="13" t="s">
        <v>8</v>
      </c>
      <c r="F37" s="65"/>
      <c r="G37" s="55">
        <v>2</v>
      </c>
      <c r="H37" s="40">
        <f t="shared" si="3"/>
        <v>0</v>
      </c>
    </row>
    <row r="38" spans="2:8" s="1" customFormat="1" ht="31.2" thickBot="1" x14ac:dyDescent="0.3">
      <c r="B38" s="78"/>
      <c r="C38" s="47" t="s">
        <v>42</v>
      </c>
      <c r="D38" s="110" t="s">
        <v>118</v>
      </c>
      <c r="E38" s="48" t="s">
        <v>8</v>
      </c>
      <c r="F38" s="66"/>
      <c r="G38" s="56">
        <v>1</v>
      </c>
      <c r="H38" s="49">
        <f t="shared" ref="H38:H42" si="4">F38*G38</f>
        <v>0</v>
      </c>
    </row>
    <row r="39" spans="2:8" s="1" customFormat="1" ht="30" x14ac:dyDescent="0.25">
      <c r="B39" s="71" t="s">
        <v>43</v>
      </c>
      <c r="C39" s="44">
        <v>18</v>
      </c>
      <c r="D39" s="45" t="s">
        <v>108</v>
      </c>
      <c r="E39" s="34" t="s">
        <v>8</v>
      </c>
      <c r="F39" s="61"/>
      <c r="G39" s="51">
        <v>1</v>
      </c>
      <c r="H39" s="35">
        <f t="shared" si="4"/>
        <v>0</v>
      </c>
    </row>
    <row r="40" spans="2:8" s="1" customFormat="1" ht="30.6" thickBot="1" x14ac:dyDescent="0.3">
      <c r="B40" s="72"/>
      <c r="C40" s="37" t="s">
        <v>44</v>
      </c>
      <c r="D40" s="50" t="s">
        <v>109</v>
      </c>
      <c r="E40" s="38" t="s">
        <v>8</v>
      </c>
      <c r="F40" s="63"/>
      <c r="G40" s="53">
        <v>1</v>
      </c>
      <c r="H40" s="39">
        <f t="shared" si="4"/>
        <v>0</v>
      </c>
    </row>
    <row r="41" spans="2:8" s="1" customFormat="1" ht="15.75" customHeight="1" x14ac:dyDescent="0.25">
      <c r="B41" s="85" t="s">
        <v>121</v>
      </c>
      <c r="C41" s="86">
        <v>19</v>
      </c>
      <c r="D41" s="111" t="s">
        <v>46</v>
      </c>
      <c r="E41" s="87" t="s">
        <v>8</v>
      </c>
      <c r="F41" s="88"/>
      <c r="G41" s="89">
        <v>1</v>
      </c>
      <c r="H41" s="90">
        <f t="shared" si="4"/>
        <v>0</v>
      </c>
    </row>
    <row r="42" spans="2:8" s="1" customFormat="1" ht="30.6" x14ac:dyDescent="0.25">
      <c r="B42" s="91"/>
      <c r="C42" s="92" t="s">
        <v>45</v>
      </c>
      <c r="D42" s="112" t="s">
        <v>122</v>
      </c>
      <c r="E42" s="93" t="s">
        <v>8</v>
      </c>
      <c r="F42" s="94"/>
      <c r="G42" s="95">
        <v>1</v>
      </c>
      <c r="H42" s="96">
        <f t="shared" si="4"/>
        <v>0</v>
      </c>
    </row>
    <row r="43" spans="2:8" s="1" customFormat="1" ht="15.6" x14ac:dyDescent="0.25">
      <c r="B43" s="91"/>
      <c r="C43" s="92">
        <v>20</v>
      </c>
      <c r="D43" s="112" t="s">
        <v>48</v>
      </c>
      <c r="E43" s="93" t="s">
        <v>8</v>
      </c>
      <c r="F43" s="94"/>
      <c r="G43" s="95">
        <v>4</v>
      </c>
      <c r="H43" s="96">
        <f t="shared" ref="H43:H46" si="5">F43*G43</f>
        <v>0</v>
      </c>
    </row>
    <row r="44" spans="2:8" s="1" customFormat="1" ht="30.6" x14ac:dyDescent="0.25">
      <c r="B44" s="91"/>
      <c r="C44" s="92" t="s">
        <v>47</v>
      </c>
      <c r="D44" s="112" t="s">
        <v>123</v>
      </c>
      <c r="E44" s="93" t="s">
        <v>8</v>
      </c>
      <c r="F44" s="94"/>
      <c r="G44" s="95">
        <v>1</v>
      </c>
      <c r="H44" s="96">
        <f t="shared" si="5"/>
        <v>0</v>
      </c>
    </row>
    <row r="45" spans="2:8" s="1" customFormat="1" ht="15.6" x14ac:dyDescent="0.25">
      <c r="B45" s="91"/>
      <c r="C45" s="92">
        <v>21</v>
      </c>
      <c r="D45" s="113" t="s">
        <v>50</v>
      </c>
      <c r="E45" s="93" t="s">
        <v>8</v>
      </c>
      <c r="F45" s="94"/>
      <c r="G45" s="95">
        <v>4</v>
      </c>
      <c r="H45" s="96">
        <f t="shared" si="5"/>
        <v>0</v>
      </c>
    </row>
    <row r="46" spans="2:8" s="1" customFormat="1" ht="30.6" x14ac:dyDescent="0.25">
      <c r="B46" s="91"/>
      <c r="C46" s="92" t="s">
        <v>49</v>
      </c>
      <c r="D46" s="112" t="s">
        <v>124</v>
      </c>
      <c r="E46" s="93" t="s">
        <v>8</v>
      </c>
      <c r="F46" s="94"/>
      <c r="G46" s="95">
        <v>1</v>
      </c>
      <c r="H46" s="96">
        <f t="shared" si="5"/>
        <v>0</v>
      </c>
    </row>
    <row r="47" spans="2:8" ht="16.2" thickBot="1" x14ac:dyDescent="0.3">
      <c r="B47" s="91"/>
      <c r="C47" s="97">
        <v>22</v>
      </c>
      <c r="D47" s="114" t="s">
        <v>52</v>
      </c>
      <c r="E47" s="98" t="s">
        <v>8</v>
      </c>
      <c r="F47" s="99"/>
      <c r="G47" s="100">
        <v>6</v>
      </c>
      <c r="H47" s="101">
        <f>F47*G47</f>
        <v>0</v>
      </c>
    </row>
    <row r="48" spans="2:8" s="1" customFormat="1" ht="15.75" customHeight="1" x14ac:dyDescent="0.25">
      <c r="B48" s="71" t="s">
        <v>106</v>
      </c>
      <c r="C48" s="44">
        <v>23</v>
      </c>
      <c r="D48" s="45" t="s">
        <v>125</v>
      </c>
      <c r="E48" s="34" t="s">
        <v>8</v>
      </c>
      <c r="F48" s="61"/>
      <c r="G48" s="51">
        <v>2</v>
      </c>
      <c r="H48" s="35">
        <f>F48*G48</f>
        <v>0</v>
      </c>
    </row>
    <row r="49" spans="2:8" s="1" customFormat="1" ht="30.6" x14ac:dyDescent="0.25">
      <c r="B49" s="70"/>
      <c r="C49" s="27" t="s">
        <v>51</v>
      </c>
      <c r="D49" s="29" t="s">
        <v>126</v>
      </c>
      <c r="E49" s="28" t="s">
        <v>8</v>
      </c>
      <c r="F49" s="62"/>
      <c r="G49" s="52">
        <v>1</v>
      </c>
      <c r="H49" s="36">
        <f>F49*G49</f>
        <v>0</v>
      </c>
    </row>
    <row r="50" spans="2:8" ht="15.6" x14ac:dyDescent="0.25">
      <c r="B50" s="70"/>
      <c r="C50" s="27">
        <v>24</v>
      </c>
      <c r="D50" s="29" t="s">
        <v>127</v>
      </c>
      <c r="E50" s="28" t="s">
        <v>8</v>
      </c>
      <c r="F50" s="62"/>
      <c r="G50" s="52">
        <v>5</v>
      </c>
      <c r="H50" s="36">
        <f t="shared" ref="H50:H52" si="6">F50*G50</f>
        <v>0</v>
      </c>
    </row>
    <row r="51" spans="2:8" ht="30.6" x14ac:dyDescent="0.25">
      <c r="B51" s="70"/>
      <c r="C51" s="27" t="s">
        <v>110</v>
      </c>
      <c r="D51" s="29" t="s">
        <v>128</v>
      </c>
      <c r="E51" s="28" t="s">
        <v>8</v>
      </c>
      <c r="F51" s="62"/>
      <c r="G51" s="52">
        <v>1</v>
      </c>
      <c r="H51" s="36">
        <f t="shared" si="6"/>
        <v>0</v>
      </c>
    </row>
    <row r="52" spans="2:8" ht="15.6" x14ac:dyDescent="0.25">
      <c r="B52" s="70"/>
      <c r="C52" s="27">
        <v>25</v>
      </c>
      <c r="D52" s="29" t="s">
        <v>129</v>
      </c>
      <c r="E52" s="28" t="s">
        <v>8</v>
      </c>
      <c r="F52" s="62"/>
      <c r="G52" s="52">
        <v>5</v>
      </c>
      <c r="H52" s="36">
        <f t="shared" si="6"/>
        <v>0</v>
      </c>
    </row>
    <row r="53" spans="2:8" ht="31.2" thickBot="1" x14ac:dyDescent="0.3">
      <c r="B53" s="72"/>
      <c r="C53" s="37" t="s">
        <v>53</v>
      </c>
      <c r="D53" s="46" t="s">
        <v>130</v>
      </c>
      <c r="E53" s="38" t="s">
        <v>8</v>
      </c>
      <c r="F53" s="63"/>
      <c r="G53" s="53">
        <v>1</v>
      </c>
      <c r="H53" s="39">
        <f>F53*G53</f>
        <v>0</v>
      </c>
    </row>
    <row r="54" spans="2:8" ht="15.75" customHeight="1" x14ac:dyDescent="0.25">
      <c r="B54" s="91" t="s">
        <v>56</v>
      </c>
      <c r="C54" s="86">
        <v>26</v>
      </c>
      <c r="D54" s="111" t="s">
        <v>57</v>
      </c>
      <c r="E54" s="87" t="s">
        <v>8</v>
      </c>
      <c r="F54" s="88"/>
      <c r="G54" s="89">
        <v>1</v>
      </c>
      <c r="H54" s="90">
        <f>F54*G54</f>
        <v>0</v>
      </c>
    </row>
    <row r="55" spans="2:8" ht="30.6" x14ac:dyDescent="0.25">
      <c r="B55" s="91"/>
      <c r="C55" s="92" t="s">
        <v>54</v>
      </c>
      <c r="D55" s="112" t="s">
        <v>131</v>
      </c>
      <c r="E55" s="93" t="s">
        <v>8</v>
      </c>
      <c r="F55" s="94"/>
      <c r="G55" s="95">
        <v>1</v>
      </c>
      <c r="H55" s="96">
        <f>F55*G55</f>
        <v>0</v>
      </c>
    </row>
    <row r="56" spans="2:8" ht="15.6" x14ac:dyDescent="0.25">
      <c r="B56" s="91"/>
      <c r="C56" s="92">
        <v>27</v>
      </c>
      <c r="D56" s="112" t="s">
        <v>59</v>
      </c>
      <c r="E56" s="93" t="s">
        <v>8</v>
      </c>
      <c r="F56" s="94"/>
      <c r="G56" s="95">
        <v>4</v>
      </c>
      <c r="H56" s="96">
        <f t="shared" ref="H56:H59" si="7">F56*G56</f>
        <v>0</v>
      </c>
    </row>
    <row r="57" spans="2:8" ht="30.6" x14ac:dyDescent="0.25">
      <c r="B57" s="91"/>
      <c r="C57" s="92" t="s">
        <v>55</v>
      </c>
      <c r="D57" s="112" t="s">
        <v>132</v>
      </c>
      <c r="E57" s="93" t="s">
        <v>8</v>
      </c>
      <c r="F57" s="94"/>
      <c r="G57" s="95">
        <v>1</v>
      </c>
      <c r="H57" s="96">
        <f t="shared" si="7"/>
        <v>0</v>
      </c>
    </row>
    <row r="58" spans="2:8" ht="15.6" x14ac:dyDescent="0.25">
      <c r="B58" s="91"/>
      <c r="C58" s="92">
        <v>28</v>
      </c>
      <c r="D58" s="112" t="s">
        <v>60</v>
      </c>
      <c r="E58" s="93" t="s">
        <v>8</v>
      </c>
      <c r="F58" s="94"/>
      <c r="G58" s="95">
        <v>4</v>
      </c>
      <c r="H58" s="96">
        <f t="shared" si="7"/>
        <v>0</v>
      </c>
    </row>
    <row r="59" spans="2:8" ht="30.6" x14ac:dyDescent="0.25">
      <c r="B59" s="91"/>
      <c r="C59" s="92" t="s">
        <v>58</v>
      </c>
      <c r="D59" s="112" t="s">
        <v>133</v>
      </c>
      <c r="E59" s="93" t="s">
        <v>8</v>
      </c>
      <c r="F59" s="94"/>
      <c r="G59" s="95">
        <v>1</v>
      </c>
      <c r="H59" s="96">
        <f t="shared" si="7"/>
        <v>0</v>
      </c>
    </row>
    <row r="60" spans="2:8" ht="16.2" thickBot="1" x14ac:dyDescent="0.3">
      <c r="B60" s="91"/>
      <c r="C60" s="97">
        <v>29</v>
      </c>
      <c r="D60" s="114" t="s">
        <v>61</v>
      </c>
      <c r="E60" s="102" t="s">
        <v>8</v>
      </c>
      <c r="F60" s="103"/>
      <c r="G60" s="104">
        <v>4</v>
      </c>
      <c r="H60" s="101">
        <f>F60*G60</f>
        <v>0</v>
      </c>
    </row>
    <row r="61" spans="2:8" ht="15.6" x14ac:dyDescent="0.25">
      <c r="B61" s="71" t="s">
        <v>62</v>
      </c>
      <c r="C61" s="44">
        <v>30</v>
      </c>
      <c r="D61" s="106" t="s">
        <v>63</v>
      </c>
      <c r="E61" s="34" t="s">
        <v>8</v>
      </c>
      <c r="F61" s="61"/>
      <c r="G61" s="51">
        <v>1</v>
      </c>
      <c r="H61" s="35">
        <f>F61*G61</f>
        <v>0</v>
      </c>
    </row>
    <row r="62" spans="2:8" ht="15.6" x14ac:dyDescent="0.25">
      <c r="B62" s="70"/>
      <c r="C62" s="27">
        <v>31</v>
      </c>
      <c r="D62" s="30" t="s">
        <v>64</v>
      </c>
      <c r="E62" s="28" t="s">
        <v>8</v>
      </c>
      <c r="F62" s="62"/>
      <c r="G62" s="52">
        <v>1</v>
      </c>
      <c r="H62" s="36">
        <f>F62*G62</f>
        <v>0</v>
      </c>
    </row>
    <row r="63" spans="2:8" ht="15.6" x14ac:dyDescent="0.25">
      <c r="B63" s="70"/>
      <c r="C63" s="27">
        <v>32</v>
      </c>
      <c r="D63" s="30" t="s">
        <v>65</v>
      </c>
      <c r="E63" s="28" t="s">
        <v>8</v>
      </c>
      <c r="F63" s="62"/>
      <c r="G63" s="52">
        <v>1</v>
      </c>
      <c r="H63" s="36">
        <f t="shared" ref="H63:H69" si="8">F63*G63</f>
        <v>0</v>
      </c>
    </row>
    <row r="64" spans="2:8" ht="15.6" x14ac:dyDescent="0.25">
      <c r="B64" s="70"/>
      <c r="C64" s="27">
        <v>33</v>
      </c>
      <c r="D64" s="30" t="s">
        <v>66</v>
      </c>
      <c r="E64" s="28" t="s">
        <v>8</v>
      </c>
      <c r="F64" s="62"/>
      <c r="G64" s="52">
        <v>1</v>
      </c>
      <c r="H64" s="36">
        <f t="shared" si="8"/>
        <v>0</v>
      </c>
    </row>
    <row r="65" spans="2:8" ht="15.6" x14ac:dyDescent="0.25">
      <c r="B65" s="70"/>
      <c r="C65" s="27">
        <v>34</v>
      </c>
      <c r="D65" s="30" t="s">
        <v>67</v>
      </c>
      <c r="E65" s="28" t="s">
        <v>8</v>
      </c>
      <c r="F65" s="62"/>
      <c r="G65" s="52">
        <v>1</v>
      </c>
      <c r="H65" s="36">
        <f t="shared" si="8"/>
        <v>0</v>
      </c>
    </row>
    <row r="66" spans="2:8" ht="15.6" x14ac:dyDescent="0.25">
      <c r="B66" s="70"/>
      <c r="C66" s="27">
        <v>35</v>
      </c>
      <c r="D66" s="30" t="s">
        <v>68</v>
      </c>
      <c r="E66" s="28" t="s">
        <v>8</v>
      </c>
      <c r="F66" s="62"/>
      <c r="G66" s="52">
        <v>1</v>
      </c>
      <c r="H66" s="36">
        <f t="shared" si="8"/>
        <v>0</v>
      </c>
    </row>
    <row r="67" spans="2:8" s="1" customFormat="1" ht="15.6" x14ac:dyDescent="0.25">
      <c r="B67" s="70"/>
      <c r="C67" s="27">
        <v>36</v>
      </c>
      <c r="D67" s="30" t="s">
        <v>69</v>
      </c>
      <c r="E67" s="28" t="s">
        <v>8</v>
      </c>
      <c r="F67" s="62"/>
      <c r="G67" s="52">
        <v>1</v>
      </c>
      <c r="H67" s="36">
        <f t="shared" si="8"/>
        <v>0</v>
      </c>
    </row>
    <row r="68" spans="2:8" s="1" customFormat="1" ht="15.6" x14ac:dyDescent="0.25">
      <c r="B68" s="70"/>
      <c r="C68" s="27">
        <v>37</v>
      </c>
      <c r="D68" s="30" t="s">
        <v>70</v>
      </c>
      <c r="E68" s="28" t="s">
        <v>8</v>
      </c>
      <c r="F68" s="62"/>
      <c r="G68" s="52">
        <v>1</v>
      </c>
      <c r="H68" s="36">
        <f t="shared" si="8"/>
        <v>0</v>
      </c>
    </row>
    <row r="69" spans="2:8" s="1" customFormat="1" ht="30" x14ac:dyDescent="0.25">
      <c r="B69" s="70"/>
      <c r="C69" s="27">
        <v>38</v>
      </c>
      <c r="D69" s="30" t="s">
        <v>71</v>
      </c>
      <c r="E69" s="28" t="s">
        <v>8</v>
      </c>
      <c r="F69" s="62"/>
      <c r="G69" s="52">
        <v>1</v>
      </c>
      <c r="H69" s="36">
        <f t="shared" si="8"/>
        <v>0</v>
      </c>
    </row>
    <row r="70" spans="2:8" ht="16.2" thickBot="1" x14ac:dyDescent="0.3">
      <c r="B70" s="72"/>
      <c r="C70" s="37">
        <v>39</v>
      </c>
      <c r="D70" s="50" t="s">
        <v>72</v>
      </c>
      <c r="E70" s="38" t="s">
        <v>8</v>
      </c>
      <c r="F70" s="63"/>
      <c r="G70" s="53">
        <v>1</v>
      </c>
      <c r="H70" s="39">
        <f>F70*G70</f>
        <v>0</v>
      </c>
    </row>
    <row r="71" spans="2:8" ht="15.6" x14ac:dyDescent="0.25">
      <c r="B71" s="91" t="s">
        <v>73</v>
      </c>
      <c r="C71" s="86">
        <v>40</v>
      </c>
      <c r="D71" s="115" t="s">
        <v>74</v>
      </c>
      <c r="E71" s="87" t="s">
        <v>8</v>
      </c>
      <c r="F71" s="88"/>
      <c r="G71" s="89">
        <v>3</v>
      </c>
      <c r="H71" s="90">
        <f>F71*G71</f>
        <v>0</v>
      </c>
    </row>
    <row r="72" spans="2:8" ht="15.6" x14ac:dyDescent="0.25">
      <c r="B72" s="91"/>
      <c r="C72" s="92">
        <v>41</v>
      </c>
      <c r="D72" s="113" t="s">
        <v>75</v>
      </c>
      <c r="E72" s="93" t="s">
        <v>8</v>
      </c>
      <c r="F72" s="94"/>
      <c r="G72" s="95">
        <v>3</v>
      </c>
      <c r="H72" s="96">
        <f>F72*G72</f>
        <v>0</v>
      </c>
    </row>
    <row r="73" spans="2:8" ht="15.6" x14ac:dyDescent="0.25">
      <c r="B73" s="91"/>
      <c r="C73" s="92">
        <v>42</v>
      </c>
      <c r="D73" s="113" t="s">
        <v>76</v>
      </c>
      <c r="E73" s="93" t="s">
        <v>8</v>
      </c>
      <c r="F73" s="94"/>
      <c r="G73" s="95">
        <v>2</v>
      </c>
      <c r="H73" s="96">
        <f t="shared" ref="H73:H75" si="9">F73*G73</f>
        <v>0</v>
      </c>
    </row>
    <row r="74" spans="2:8" ht="15.6" x14ac:dyDescent="0.25">
      <c r="B74" s="91"/>
      <c r="C74" s="92">
        <v>43</v>
      </c>
      <c r="D74" s="113" t="s">
        <v>77</v>
      </c>
      <c r="E74" s="93" t="s">
        <v>8</v>
      </c>
      <c r="F74" s="94"/>
      <c r="G74" s="95">
        <v>1</v>
      </c>
      <c r="H74" s="96">
        <f t="shared" si="9"/>
        <v>0</v>
      </c>
    </row>
    <row r="75" spans="2:8" ht="15.6" x14ac:dyDescent="0.25">
      <c r="B75" s="91"/>
      <c r="C75" s="92">
        <v>44</v>
      </c>
      <c r="D75" s="113" t="s">
        <v>78</v>
      </c>
      <c r="E75" s="93" t="s">
        <v>8</v>
      </c>
      <c r="F75" s="94"/>
      <c r="G75" s="95">
        <v>1</v>
      </c>
      <c r="H75" s="96">
        <f t="shared" si="9"/>
        <v>0</v>
      </c>
    </row>
    <row r="76" spans="2:8" ht="15.6" x14ac:dyDescent="0.25">
      <c r="B76" s="105"/>
      <c r="C76" s="92">
        <v>45</v>
      </c>
      <c r="D76" s="113" t="s">
        <v>79</v>
      </c>
      <c r="E76" s="93" t="s">
        <v>8</v>
      </c>
      <c r="F76" s="94"/>
      <c r="G76" s="95">
        <v>1</v>
      </c>
      <c r="H76" s="96">
        <f>F76*G76</f>
        <v>0</v>
      </c>
    </row>
    <row r="77" spans="2:8" ht="15.6" x14ac:dyDescent="0.3">
      <c r="B77" s="57"/>
      <c r="C77" s="18"/>
      <c r="D77" s="9"/>
      <c r="E77" s="19"/>
      <c r="F77" s="67"/>
      <c r="G77" s="19"/>
      <c r="H77" s="20"/>
    </row>
    <row r="78" spans="2:8" ht="15.6" x14ac:dyDescent="0.3">
      <c r="B78" s="120"/>
      <c r="C78" s="16" t="s">
        <v>81</v>
      </c>
      <c r="D78" s="10" t="s">
        <v>82</v>
      </c>
      <c r="E78" s="2" t="s">
        <v>83</v>
      </c>
      <c r="F78" s="68"/>
      <c r="G78" s="2">
        <v>12</v>
      </c>
      <c r="H78" s="17">
        <f>F78*G78</f>
        <v>0</v>
      </c>
    </row>
    <row r="79" spans="2:8" ht="15.6" x14ac:dyDescent="0.3">
      <c r="B79" s="120"/>
      <c r="C79" s="16" t="s">
        <v>84</v>
      </c>
      <c r="D79" s="10" t="s">
        <v>85</v>
      </c>
      <c r="E79" s="2" t="s">
        <v>86</v>
      </c>
      <c r="F79" s="68"/>
      <c r="G79" s="2">
        <v>6</v>
      </c>
      <c r="H79" s="17">
        <f t="shared" ref="H79:H86" si="10">F79*G79</f>
        <v>0</v>
      </c>
    </row>
    <row r="80" spans="2:8" ht="15.6" x14ac:dyDescent="0.3">
      <c r="B80" s="120"/>
      <c r="C80" s="16" t="s">
        <v>87</v>
      </c>
      <c r="D80" s="10" t="s">
        <v>88</v>
      </c>
      <c r="E80" s="2" t="s">
        <v>83</v>
      </c>
      <c r="F80" s="68"/>
      <c r="G80" s="2">
        <v>12</v>
      </c>
      <c r="H80" s="17">
        <f t="shared" si="10"/>
        <v>0</v>
      </c>
    </row>
    <row r="81" spans="2:8" ht="15.6" x14ac:dyDescent="0.3">
      <c r="B81" s="120"/>
      <c r="C81" s="16" t="s">
        <v>89</v>
      </c>
      <c r="D81" s="10" t="s">
        <v>90</v>
      </c>
      <c r="E81" s="2" t="s">
        <v>86</v>
      </c>
      <c r="F81" s="68"/>
      <c r="G81" s="2">
        <v>6</v>
      </c>
      <c r="H81" s="17">
        <f t="shared" si="10"/>
        <v>0</v>
      </c>
    </row>
    <row r="82" spans="2:8" ht="15.6" x14ac:dyDescent="0.3">
      <c r="B82" s="120"/>
      <c r="C82" s="16" t="s">
        <v>91</v>
      </c>
      <c r="D82" s="10" t="s">
        <v>92</v>
      </c>
      <c r="E82" s="2" t="s">
        <v>83</v>
      </c>
      <c r="F82" s="68"/>
      <c r="G82" s="2">
        <v>12</v>
      </c>
      <c r="H82" s="17">
        <f t="shared" si="10"/>
        <v>0</v>
      </c>
    </row>
    <row r="83" spans="2:8" ht="15.6" x14ac:dyDescent="0.3">
      <c r="B83" s="120"/>
      <c r="C83" s="16" t="s">
        <v>93</v>
      </c>
      <c r="D83" s="10" t="s">
        <v>94</v>
      </c>
      <c r="E83" s="2" t="s">
        <v>86</v>
      </c>
      <c r="F83" s="68"/>
      <c r="G83" s="2">
        <v>6</v>
      </c>
      <c r="H83" s="17">
        <f t="shared" si="10"/>
        <v>0</v>
      </c>
    </row>
    <row r="84" spans="2:8" ht="15.6" x14ac:dyDescent="0.3">
      <c r="B84" s="120"/>
      <c r="C84" s="16" t="s">
        <v>95</v>
      </c>
      <c r="D84" s="10" t="s">
        <v>96</v>
      </c>
      <c r="E84" s="2" t="s">
        <v>8</v>
      </c>
      <c r="F84" s="68"/>
      <c r="G84" s="2">
        <v>12</v>
      </c>
      <c r="H84" s="17">
        <f t="shared" si="10"/>
        <v>0</v>
      </c>
    </row>
    <row r="85" spans="2:8" ht="15.6" x14ac:dyDescent="0.3">
      <c r="B85" s="120"/>
      <c r="C85" s="16" t="s">
        <v>97</v>
      </c>
      <c r="D85" s="10" t="s">
        <v>98</v>
      </c>
      <c r="E85" s="2" t="s">
        <v>8</v>
      </c>
      <c r="F85" s="68"/>
      <c r="G85" s="2">
        <v>12</v>
      </c>
      <c r="H85" s="17">
        <f t="shared" si="10"/>
        <v>0</v>
      </c>
    </row>
    <row r="86" spans="2:8" ht="15.6" x14ac:dyDescent="0.3">
      <c r="B86" s="120"/>
      <c r="C86" s="16" t="s">
        <v>99</v>
      </c>
      <c r="D86" s="10" t="s">
        <v>100</v>
      </c>
      <c r="E86" s="2" t="s">
        <v>8</v>
      </c>
      <c r="F86" s="68"/>
      <c r="G86" s="2">
        <v>6</v>
      </c>
      <c r="H86" s="17">
        <f t="shared" si="10"/>
        <v>0</v>
      </c>
    </row>
    <row r="87" spans="2:8" ht="23.4" x14ac:dyDescent="0.45">
      <c r="C87" s="7"/>
      <c r="D87" s="58" t="s">
        <v>105</v>
      </c>
      <c r="E87" s="8"/>
      <c r="F87" s="69"/>
      <c r="G87" s="8"/>
      <c r="H87" s="59">
        <f>SUM(H9:H86)</f>
        <v>0</v>
      </c>
    </row>
  </sheetData>
  <mergeCells count="13">
    <mergeCell ref="B61:B70"/>
    <mergeCell ref="B71:B76"/>
    <mergeCell ref="B27:B38"/>
    <mergeCell ref="B39:B40"/>
    <mergeCell ref="B41:B47"/>
    <mergeCell ref="B48:B53"/>
    <mergeCell ref="B54:B60"/>
    <mergeCell ref="B21:B26"/>
    <mergeCell ref="C4:H4"/>
    <mergeCell ref="C5:H5"/>
    <mergeCell ref="C6:H6"/>
    <mergeCell ref="B9:B14"/>
    <mergeCell ref="B15:B20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46" orientation="portrait" r:id="rId1"/>
  <headerFooter alignWithMargins="0"/>
  <rowBreaks count="1" manualBreakCount="1">
    <brk id="53" min="1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085FD5D19BD54D823524A3926C9DA8" ma:contentTypeVersion="15" ma:contentTypeDescription="Crée un document." ma:contentTypeScope="" ma:versionID="95a1669df1f237c1f14634978777cce6">
  <xsd:schema xmlns:xsd="http://www.w3.org/2001/XMLSchema" xmlns:xs="http://www.w3.org/2001/XMLSchema" xmlns:p="http://schemas.microsoft.com/office/2006/metadata/properties" xmlns:ns2="cfef19a3-c09d-47a7-be67-31d5efb6aa01" xmlns:ns3="08712f21-0aa0-4183-99b8-9cbf826e3600" targetNamespace="http://schemas.microsoft.com/office/2006/metadata/properties" ma:root="true" ma:fieldsID="5ca73dc999975f00f3e60a4749d24ac9" ns2:_="" ns3:_="">
    <xsd:import namespace="cfef19a3-c09d-47a7-be67-31d5efb6aa01"/>
    <xsd:import namespace="08712f21-0aa0-4183-99b8-9cbf826e36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ef19a3-c09d-47a7-be67-31d5efb6a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aba44a8f-0b61-4b82-a97d-a3ed47a2d6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12f21-0aa0-4183-99b8-9cbf826e36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1ec576b-29f8-4111-affb-82b54500346b}" ma:internalName="TaxCatchAll" ma:showField="CatchAllData" ma:web="08712f21-0aa0-4183-99b8-9cbf826e36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ef19a3-c09d-47a7-be67-31d5efb6aa01">
      <Terms xmlns="http://schemas.microsoft.com/office/infopath/2007/PartnerControls"/>
    </lcf76f155ced4ddcb4097134ff3c332f>
    <TaxCatchAll xmlns="08712f21-0aa0-4183-99b8-9cbf826e3600" xsi:nil="true"/>
  </documentManagement>
</p:properties>
</file>

<file path=customXml/itemProps1.xml><?xml version="1.0" encoding="utf-8"?>
<ds:datastoreItem xmlns:ds="http://schemas.openxmlformats.org/officeDocument/2006/customXml" ds:itemID="{B726CD83-F714-4E80-BB3B-A22ABBFF45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6BE2BF-E18D-404B-82C4-920E7168D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ef19a3-c09d-47a7-be67-31d5efb6aa01"/>
    <ds:schemaRef ds:uri="08712f21-0aa0-4183-99b8-9cbf826e36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CB4208-FA16-4C54-A1EB-35836B5B1336}">
  <ds:schemaRefs>
    <ds:schemaRef ds:uri="cfef19a3-c09d-47a7-be67-31d5efb6aa01"/>
    <ds:schemaRef ds:uri="08712f21-0aa0-4183-99b8-9cbf826e3600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BPU</vt:lpstr>
      <vt:lpstr>BPP</vt:lpstr>
      <vt:lpstr>DQE</vt:lpstr>
      <vt:lpstr>BPP!Zone_d_impression</vt:lpstr>
      <vt:lpstr>BPU!Zone_d_impression</vt:lpstr>
      <vt:lpstr>DQE!Zone_d_impression</vt:lpstr>
    </vt:vector>
  </TitlesOfParts>
  <Manager/>
  <Company>Ingérop Méditerranée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Janny</dc:creator>
  <cp:keywords/>
  <dc:description/>
  <cp:lastModifiedBy>Cécile ROLAND</cp:lastModifiedBy>
  <cp:revision/>
  <dcterms:created xsi:type="dcterms:W3CDTF">2006-01-03T14:52:19Z</dcterms:created>
  <dcterms:modified xsi:type="dcterms:W3CDTF">2026-02-25T16:41:27Z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0x01010079085FD5D19BD54D823524A3926C9DA8</vt:lpwstr>
  </property>
  <property fmtid="{D5CDD505-2E9C-101B-9397-08002B2CF9AE}" pid="6" name="Order">
    <vt:r8>1000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